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PFTBA + ZnO\XPS\B309_ICM206D\Oxyge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6" i="1" l="1"/>
  <c r="G6" i="1"/>
  <c r="F6" i="1"/>
  <c r="P12" i="1" a="1"/>
  <c r="P12" i="1" s="1"/>
  <c r="P13" i="1" l="1"/>
  <c r="Q13" i="1"/>
  <c r="Q14" i="1"/>
  <c r="Q12" i="1"/>
  <c r="P14" i="1"/>
  <c r="H2" i="1" l="1"/>
  <c r="G2" i="1"/>
  <c r="H4" i="1"/>
  <c r="G4" i="1"/>
  <c r="D263" i="1" l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G322" i="1"/>
  <c r="G308" i="1"/>
  <c r="G455" i="1"/>
  <c r="G439" i="1"/>
  <c r="G274" i="1"/>
  <c r="G508" i="1"/>
  <c r="G492" i="1"/>
  <c r="G468" i="1"/>
  <c r="G435" i="1"/>
  <c r="G398" i="1"/>
  <c r="G378" i="1"/>
  <c r="G335" i="1"/>
  <c r="G299" i="1"/>
  <c r="G265" i="1"/>
  <c r="G495" i="1"/>
  <c r="G475" i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G394" i="1"/>
  <c r="G370" i="1"/>
  <c r="G346" i="1"/>
  <c r="G310" i="1"/>
  <c r="G297" i="1"/>
  <c r="G277" i="1"/>
  <c r="G401" i="1"/>
  <c r="G282" i="1"/>
  <c r="G501" i="1"/>
  <c r="G404" i="1"/>
  <c r="G368" i="1"/>
  <c r="G330" i="1"/>
  <c r="G315" i="1"/>
  <c r="G493" i="1"/>
  <c r="G447" i="1"/>
  <c r="G407" i="1"/>
  <c r="G314" i="1"/>
  <c r="G298" i="1"/>
  <c r="G266" i="1"/>
  <c r="G427" i="1"/>
  <c r="G385" i="1"/>
  <c r="G460" i="1"/>
  <c r="G286" i="1"/>
  <c r="G428" i="1"/>
  <c r="G500" i="1"/>
  <c r="K500" i="1" s="1"/>
  <c r="L500" i="1" s="1"/>
  <c r="M500" i="1" s="1"/>
  <c r="G465" i="1"/>
  <c r="G402" i="1"/>
  <c r="G373" i="1"/>
  <c r="G484" i="1"/>
  <c r="G426" i="1"/>
  <c r="G386" i="1"/>
  <c r="G366" i="1"/>
  <c r="G342" i="1"/>
  <c r="G328" i="1"/>
  <c r="G306" i="1"/>
  <c r="G290" i="1"/>
  <c r="K290" i="1" s="1"/>
  <c r="L290" i="1" s="1"/>
  <c r="M290" i="1" s="1"/>
  <c r="G273" i="1"/>
  <c r="G483" i="1"/>
  <c r="G467" i="1"/>
  <c r="G381" i="1"/>
  <c r="G293" i="1"/>
  <c r="G400" i="1"/>
  <c r="G380" i="1"/>
  <c r="G360" i="1"/>
  <c r="G340" i="1"/>
  <c r="G326" i="1"/>
  <c r="G504" i="1"/>
  <c r="G459" i="1"/>
  <c r="G443" i="1"/>
  <c r="G403" i="1"/>
  <c r="G332" i="1"/>
  <c r="G307" i="1"/>
  <c r="G281" i="1"/>
  <c r="G377" i="1"/>
  <c r="G291" i="1"/>
  <c r="G481" i="1"/>
  <c r="G275" i="1"/>
  <c r="G294" i="1"/>
  <c r="G441" i="1"/>
  <c r="G393" i="1"/>
  <c r="G473" i="1"/>
  <c r="G267" i="1"/>
  <c r="G463" i="1"/>
  <c r="G499" i="1"/>
  <c r="G456" i="1"/>
  <c r="G448" i="1"/>
  <c r="G440" i="1"/>
  <c r="G432" i="1"/>
  <c r="G405" i="1"/>
  <c r="G376" i="1"/>
  <c r="G343" i="1"/>
  <c r="G323" i="1"/>
  <c r="G369" i="1"/>
  <c r="G324" i="1"/>
  <c r="G331" i="1"/>
  <c r="G433" i="1"/>
  <c r="G476" i="1"/>
  <c r="G355" i="1"/>
  <c r="G365" i="1"/>
  <c r="G339" i="1"/>
  <c r="G489" i="1"/>
  <c r="G471" i="1"/>
  <c r="G511" i="1"/>
  <c r="G477" i="1"/>
  <c r="G479" i="1"/>
  <c r="G388" i="1"/>
  <c r="G362" i="1"/>
  <c r="G361" i="1"/>
  <c r="G423" i="1"/>
  <c r="G457" i="1"/>
  <c r="G488" i="1"/>
  <c r="G485" i="1"/>
  <c r="G503" i="1"/>
  <c r="G507" i="1"/>
  <c r="G480" i="1"/>
  <c r="G469" i="1"/>
  <c r="G464" i="1"/>
  <c r="G453" i="1"/>
  <c r="G445" i="1"/>
  <c r="G437" i="1"/>
  <c r="G397" i="1"/>
  <c r="G382" i="1"/>
  <c r="G436" i="1"/>
  <c r="G270" i="1"/>
  <c r="G452" i="1"/>
  <c r="G283" i="1"/>
  <c r="G351" i="1"/>
  <c r="G319" i="1"/>
  <c r="K319" i="1" s="1"/>
  <c r="L319" i="1" s="1"/>
  <c r="M319" i="1" s="1"/>
  <c r="G449" i="1"/>
  <c r="G417" i="1"/>
  <c r="G327" i="1"/>
  <c r="G491" i="1"/>
  <c r="G461" i="1"/>
  <c r="G487" i="1"/>
  <c r="G413" i="1"/>
  <c r="G406" i="1"/>
  <c r="G396" i="1"/>
  <c r="G364" i="1"/>
  <c r="G429" i="1"/>
  <c r="G304" i="1"/>
  <c r="G279" i="1"/>
  <c r="G490" i="1"/>
  <c r="K490" i="1" s="1"/>
  <c r="L490" i="1" s="1"/>
  <c r="M490" i="1" s="1"/>
  <c r="G510" i="1"/>
  <c r="G506" i="1"/>
  <c r="G474" i="1"/>
  <c r="G458" i="1"/>
  <c r="G420" i="1"/>
  <c r="K420" i="1" s="1"/>
  <c r="L420" i="1" s="1"/>
  <c r="M420" i="1" s="1"/>
  <c r="G384" i="1"/>
  <c r="G350" i="1"/>
  <c r="G287" i="1"/>
  <c r="G502" i="1"/>
  <c r="G478" i="1"/>
  <c r="G462" i="1"/>
  <c r="G311" i="1"/>
  <c r="G295" i="1"/>
  <c r="G263" i="1"/>
  <c r="G482" i="1"/>
  <c r="G466" i="1"/>
  <c r="G450" i="1"/>
  <c r="G434" i="1"/>
  <c r="G410" i="1"/>
  <c r="G399" i="1"/>
  <c r="G367" i="1"/>
  <c r="G352" i="1"/>
  <c r="G395" i="1"/>
  <c r="G363" i="1"/>
  <c r="G390" i="1"/>
  <c r="G358" i="1"/>
  <c r="G337" i="1"/>
  <c r="G348" i="1"/>
  <c r="G325" i="1"/>
  <c r="G284" i="1"/>
  <c r="G268" i="1"/>
  <c r="G347" i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G333" i="1"/>
  <c r="K333" i="1" s="1"/>
  <c r="L333" i="1" s="1"/>
  <c r="M333" i="1" s="1"/>
  <c r="G329" i="1"/>
  <c r="G316" i="1"/>
  <c r="G321" i="1"/>
  <c r="G305" i="1"/>
  <c r="G292" i="1"/>
  <c r="G272" i="1"/>
  <c r="G276" i="1"/>
  <c r="G442" i="1"/>
  <c r="G416" i="1"/>
  <c r="G415" i="1"/>
  <c r="G418" i="1"/>
  <c r="G414" i="1"/>
  <c r="G317" i="1"/>
  <c r="G296" i="1"/>
  <c r="G288" i="1"/>
  <c r="G383" i="1"/>
  <c r="G379" i="1"/>
  <c r="G353" i="1"/>
  <c r="G374" i="1"/>
  <c r="G375" i="1"/>
  <c r="G309" i="1"/>
  <c r="G446" i="1"/>
  <c r="G430" i="1"/>
  <c r="G424" i="1"/>
  <c r="G412" i="1"/>
  <c r="G349" i="1"/>
  <c r="G391" i="1"/>
  <c r="G356" i="1"/>
  <c r="G341" i="1"/>
  <c r="G313" i="1"/>
  <c r="G280" i="1"/>
  <c r="G264" i="1"/>
  <c r="G408" i="1"/>
  <c r="G344" i="1"/>
  <c r="G387" i="1"/>
  <c r="G320" i="1"/>
  <c r="I12" i="1"/>
  <c r="G12" i="1"/>
  <c r="H12" i="1"/>
  <c r="F12" i="1"/>
  <c r="F9" i="1"/>
  <c r="K491" i="1" l="1"/>
  <c r="L491" i="1" s="1"/>
  <c r="M491" i="1" s="1"/>
  <c r="K480" i="1"/>
  <c r="L480" i="1" s="1"/>
  <c r="M480" i="1" s="1"/>
  <c r="K291" i="1"/>
  <c r="L291" i="1" s="1"/>
  <c r="M291" i="1" s="1"/>
  <c r="K347" i="1"/>
  <c r="L347" i="1" s="1"/>
  <c r="M347" i="1" s="1"/>
  <c r="K431" i="1"/>
  <c r="L431" i="1" s="1"/>
  <c r="M431" i="1" s="1"/>
  <c r="K391" i="1"/>
  <c r="L391" i="1" s="1"/>
  <c r="M391" i="1" s="1"/>
  <c r="K339" i="1"/>
  <c r="L339" i="1" s="1"/>
  <c r="M339" i="1" s="1"/>
  <c r="K432" i="1"/>
  <c r="L432" i="1" s="1"/>
  <c r="M432" i="1" s="1"/>
  <c r="K366" i="1"/>
  <c r="L366" i="1" s="1"/>
  <c r="M366" i="1" s="1"/>
  <c r="K428" i="1"/>
  <c r="L428" i="1" s="1"/>
  <c r="M428" i="1" s="1"/>
  <c r="K282" i="1"/>
  <c r="L282" i="1" s="1"/>
  <c r="M282" i="1" s="1"/>
  <c r="K475" i="1"/>
  <c r="L475" i="1" s="1"/>
  <c r="M475" i="1" s="1"/>
  <c r="K336" i="1"/>
  <c r="L336" i="1" s="1"/>
  <c r="M336" i="1" s="1"/>
  <c r="K371" i="1"/>
  <c r="L371" i="1" s="1"/>
  <c r="M371" i="1" s="1"/>
  <c r="K332" i="1"/>
  <c r="L332" i="1" s="1"/>
  <c r="M332" i="1" s="1"/>
  <c r="K286" i="1"/>
  <c r="L286" i="1" s="1"/>
  <c r="M286" i="1" s="1"/>
  <c r="K367" i="1"/>
  <c r="L367" i="1" s="1"/>
  <c r="M367" i="1" s="1"/>
  <c r="K266" i="1"/>
  <c r="L266" i="1" s="1"/>
  <c r="M266" i="1" s="1"/>
  <c r="K343" i="1"/>
  <c r="L343" i="1" s="1"/>
  <c r="M343" i="1" s="1"/>
  <c r="K276" i="1"/>
  <c r="L276" i="1" s="1"/>
  <c r="M276" i="1" s="1"/>
  <c r="K264" i="1"/>
  <c r="L264" i="1" s="1"/>
  <c r="M264" i="1" s="1"/>
  <c r="K356" i="1"/>
  <c r="L356" i="1" s="1"/>
  <c r="M356" i="1" s="1"/>
  <c r="K375" i="1"/>
  <c r="L375" i="1" s="1"/>
  <c r="M375" i="1" s="1"/>
  <c r="K414" i="1"/>
  <c r="L414" i="1" s="1"/>
  <c r="M414" i="1" s="1"/>
  <c r="K434" i="1"/>
  <c r="L434" i="1" s="1"/>
  <c r="M434" i="1" s="1"/>
  <c r="K263" i="1"/>
  <c r="L263" i="1" s="1"/>
  <c r="M263" i="1" s="1"/>
  <c r="K478" i="1"/>
  <c r="L478" i="1" s="1"/>
  <c r="M478" i="1" s="1"/>
  <c r="K506" i="1"/>
  <c r="L506" i="1" s="1"/>
  <c r="M506" i="1" s="1"/>
  <c r="K304" i="1"/>
  <c r="L304" i="1" s="1"/>
  <c r="M304" i="1" s="1"/>
  <c r="K406" i="1"/>
  <c r="L406" i="1" s="1"/>
  <c r="M406" i="1" s="1"/>
  <c r="K437" i="1"/>
  <c r="L437" i="1" s="1"/>
  <c r="M437" i="1" s="1"/>
  <c r="K485" i="1"/>
  <c r="L485" i="1" s="1"/>
  <c r="M485" i="1" s="1"/>
  <c r="K323" i="1"/>
  <c r="L323" i="1" s="1"/>
  <c r="M323" i="1" s="1"/>
  <c r="K393" i="1"/>
  <c r="L393" i="1" s="1"/>
  <c r="M393" i="1" s="1"/>
  <c r="K307" i="1"/>
  <c r="L307" i="1" s="1"/>
  <c r="M307" i="1" s="1"/>
  <c r="K459" i="1"/>
  <c r="L459" i="1" s="1"/>
  <c r="M459" i="1" s="1"/>
  <c r="K330" i="1"/>
  <c r="L330" i="1" s="1"/>
  <c r="M330" i="1" s="1"/>
  <c r="K301" i="1"/>
  <c r="L301" i="1" s="1"/>
  <c r="M301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442" i="1"/>
  <c r="L442" i="1" s="1"/>
  <c r="M442" i="1" s="1"/>
  <c r="K305" i="1"/>
  <c r="L305" i="1" s="1"/>
  <c r="M305" i="1" s="1"/>
  <c r="K470" i="1"/>
  <c r="L470" i="1" s="1"/>
  <c r="M470" i="1" s="1"/>
  <c r="K469" i="1"/>
  <c r="L469" i="1" s="1"/>
  <c r="M469" i="1" s="1"/>
  <c r="K477" i="1"/>
  <c r="L477" i="1" s="1"/>
  <c r="M477" i="1" s="1"/>
  <c r="K433" i="1"/>
  <c r="L433" i="1" s="1"/>
  <c r="M433" i="1" s="1"/>
  <c r="K499" i="1"/>
  <c r="L499" i="1" s="1"/>
  <c r="M499" i="1" s="1"/>
  <c r="K427" i="1"/>
  <c r="L427" i="1" s="1"/>
  <c r="M427" i="1" s="1"/>
  <c r="K335" i="1"/>
  <c r="L335" i="1" s="1"/>
  <c r="M335" i="1" s="1"/>
  <c r="K468" i="1"/>
  <c r="L468" i="1" s="1"/>
  <c r="M468" i="1" s="1"/>
  <c r="K383" i="1"/>
  <c r="L383" i="1" s="1"/>
  <c r="M383" i="1" s="1"/>
  <c r="K430" i="1"/>
  <c r="L430" i="1" s="1"/>
  <c r="M430" i="1" s="1"/>
  <c r="K306" i="1"/>
  <c r="L306" i="1" s="1"/>
  <c r="M306" i="1" s="1"/>
  <c r="K401" i="1"/>
  <c r="L401" i="1" s="1"/>
  <c r="M401" i="1" s="1"/>
  <c r="K483" i="1"/>
  <c r="L483" i="1" s="1"/>
  <c r="M483" i="1" s="1"/>
  <c r="K465" i="1"/>
  <c r="L465" i="1" s="1"/>
  <c r="M465" i="1" s="1"/>
  <c r="K358" i="1"/>
  <c r="L358" i="1" s="1"/>
  <c r="M358" i="1" s="1"/>
  <c r="K352" i="1"/>
  <c r="L352" i="1" s="1"/>
  <c r="M352" i="1" s="1"/>
  <c r="K384" i="1"/>
  <c r="L384" i="1" s="1"/>
  <c r="M384" i="1" s="1"/>
  <c r="K270" i="1"/>
  <c r="L270" i="1" s="1"/>
  <c r="M270" i="1" s="1"/>
  <c r="K361" i="1"/>
  <c r="L361" i="1" s="1"/>
  <c r="M361" i="1" s="1"/>
  <c r="K481" i="1"/>
  <c r="L481" i="1" s="1"/>
  <c r="M481" i="1" s="1"/>
  <c r="K360" i="1"/>
  <c r="L360" i="1" s="1"/>
  <c r="M360" i="1" s="1"/>
  <c r="K373" i="1"/>
  <c r="L373" i="1" s="1"/>
  <c r="M373" i="1" s="1"/>
  <c r="K407" i="1"/>
  <c r="L407" i="1" s="1"/>
  <c r="M407" i="1" s="1"/>
  <c r="K392" i="1"/>
  <c r="L392" i="1" s="1"/>
  <c r="M392" i="1" s="1"/>
  <c r="K334" i="1"/>
  <c r="L334" i="1" s="1"/>
  <c r="M334" i="1" s="1"/>
  <c r="K278" i="1"/>
  <c r="L278" i="1" s="1"/>
  <c r="M278" i="1" s="1"/>
  <c r="K422" i="1"/>
  <c r="L422" i="1" s="1"/>
  <c r="M422" i="1" s="1"/>
  <c r="K284" i="1"/>
  <c r="L284" i="1" s="1"/>
  <c r="M284" i="1" s="1"/>
  <c r="K374" i="1"/>
  <c r="L374" i="1" s="1"/>
  <c r="M374" i="1" s="1"/>
  <c r="K303" i="1"/>
  <c r="L303" i="1" s="1"/>
  <c r="M303" i="1" s="1"/>
  <c r="K390" i="1"/>
  <c r="L390" i="1" s="1"/>
  <c r="M390" i="1" s="1"/>
  <c r="K450" i="1"/>
  <c r="L450" i="1" s="1"/>
  <c r="M450" i="1" s="1"/>
  <c r="K295" i="1"/>
  <c r="L295" i="1" s="1"/>
  <c r="M295" i="1" s="1"/>
  <c r="K351" i="1"/>
  <c r="L351" i="1" s="1"/>
  <c r="M351" i="1" s="1"/>
  <c r="K504" i="1"/>
  <c r="L504" i="1" s="1"/>
  <c r="M504" i="1" s="1"/>
  <c r="K378" i="1"/>
  <c r="L378" i="1" s="1"/>
  <c r="M378" i="1" s="1"/>
  <c r="K509" i="1"/>
  <c r="L509" i="1" s="1"/>
  <c r="M509" i="1" s="1"/>
  <c r="K320" i="1"/>
  <c r="L320" i="1" s="1"/>
  <c r="M320" i="1" s="1"/>
  <c r="K271" i="1"/>
  <c r="L271" i="1" s="1"/>
  <c r="M271" i="1" s="1"/>
  <c r="K349" i="1"/>
  <c r="L349" i="1" s="1"/>
  <c r="M349" i="1" s="1"/>
  <c r="K316" i="1"/>
  <c r="L316" i="1" s="1"/>
  <c r="M316" i="1" s="1"/>
  <c r="K399" i="1"/>
  <c r="L399" i="1" s="1"/>
  <c r="M399" i="1" s="1"/>
  <c r="K417" i="1"/>
  <c r="L417" i="1" s="1"/>
  <c r="M417" i="1" s="1"/>
  <c r="K453" i="1"/>
  <c r="L453" i="1" s="1"/>
  <c r="M453" i="1" s="1"/>
  <c r="K448" i="1"/>
  <c r="L448" i="1" s="1"/>
  <c r="M448" i="1" s="1"/>
  <c r="K460" i="1"/>
  <c r="L460" i="1" s="1"/>
  <c r="M460" i="1" s="1"/>
  <c r="K346" i="1"/>
  <c r="L346" i="1" s="1"/>
  <c r="M346" i="1" s="1"/>
  <c r="K310" i="1"/>
  <c r="L310" i="1" s="1"/>
  <c r="M310" i="1" s="1"/>
  <c r="K381" i="1"/>
  <c r="L381" i="1" s="1"/>
  <c r="M381" i="1" s="1"/>
  <c r="K439" i="1"/>
  <c r="L439" i="1" s="1"/>
  <c r="M439" i="1" s="1"/>
  <c r="K424" i="1"/>
  <c r="L424" i="1" s="1"/>
  <c r="M424" i="1" s="1"/>
  <c r="K344" i="1"/>
  <c r="L344" i="1" s="1"/>
  <c r="M344" i="1" s="1"/>
  <c r="K272" i="1"/>
  <c r="L272" i="1" s="1"/>
  <c r="M272" i="1" s="1"/>
  <c r="K287" i="1"/>
  <c r="L287" i="1" s="1"/>
  <c r="M287" i="1" s="1"/>
  <c r="K457" i="1"/>
  <c r="L457" i="1" s="1"/>
  <c r="M457" i="1" s="1"/>
  <c r="K408" i="1"/>
  <c r="L408" i="1" s="1"/>
  <c r="M408" i="1" s="1"/>
  <c r="K395" i="1"/>
  <c r="L395" i="1" s="1"/>
  <c r="M395" i="1" s="1"/>
  <c r="K482" i="1"/>
  <c r="L482" i="1" s="1"/>
  <c r="M482" i="1" s="1"/>
  <c r="K462" i="1"/>
  <c r="L462" i="1" s="1"/>
  <c r="M462" i="1" s="1"/>
  <c r="K293" i="1"/>
  <c r="L293" i="1" s="1"/>
  <c r="M293" i="1" s="1"/>
  <c r="K269" i="1"/>
  <c r="L269" i="1" s="1"/>
  <c r="M269" i="1" s="1"/>
  <c r="K472" i="1"/>
  <c r="L472" i="1" s="1"/>
  <c r="M472" i="1" s="1"/>
  <c r="K296" i="1"/>
  <c r="L296" i="1" s="1"/>
  <c r="M296" i="1" s="1"/>
  <c r="K494" i="1"/>
  <c r="L494" i="1" s="1"/>
  <c r="M494" i="1" s="1"/>
  <c r="K348" i="1"/>
  <c r="L348" i="1" s="1"/>
  <c r="M348" i="1" s="1"/>
  <c r="K466" i="1"/>
  <c r="L466" i="1" s="1"/>
  <c r="M466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17" i="1"/>
  <c r="L317" i="1" s="1"/>
  <c r="M317" i="1" s="1"/>
  <c r="K337" i="1"/>
  <c r="L337" i="1" s="1"/>
  <c r="M337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7" i="1"/>
  <c r="L297" i="1" s="1"/>
  <c r="M297" i="1" s="1"/>
  <c r="K322" i="1"/>
  <c r="L322" i="1" s="1"/>
  <c r="M322" i="1" s="1"/>
  <c r="K419" i="1"/>
  <c r="L419" i="1" s="1"/>
  <c r="M419" i="1" s="1"/>
  <c r="K413" i="1"/>
  <c r="L413" i="1" s="1"/>
  <c r="M413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345" i="1"/>
  <c r="L345" i="1" s="1"/>
  <c r="M345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8" i="1"/>
  <c r="L418" i="1" s="1"/>
  <c r="M418" i="1" s="1"/>
  <c r="K321" i="1"/>
  <c r="L321" i="1" s="1"/>
  <c r="M321" i="1" s="1"/>
  <c r="K486" i="1"/>
  <c r="L486" i="1" s="1"/>
  <c r="M486" i="1" s="1"/>
  <c r="K325" i="1"/>
  <c r="L325" i="1" s="1"/>
  <c r="M325" i="1" s="1"/>
  <c r="K502" i="1"/>
  <c r="L502" i="1" s="1"/>
  <c r="M502" i="1" s="1"/>
  <c r="K429" i="1"/>
  <c r="L429" i="1" s="1"/>
  <c r="M429" i="1" s="1"/>
  <c r="K436" i="1"/>
  <c r="L436" i="1" s="1"/>
  <c r="M436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510" i="1"/>
  <c r="L510" i="1" s="1"/>
  <c r="M510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394" i="1"/>
  <c r="L394" i="1" s="1"/>
  <c r="M39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12" i="1"/>
  <c r="L312" i="1" s="1"/>
  <c r="M312" i="1" s="1"/>
  <c r="K354" i="1"/>
  <c r="L354" i="1" s="1"/>
  <c r="M354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G9" i="1"/>
  <c r="G3" i="1" s="1"/>
  <c r="C14" i="1"/>
  <c r="H9" i="1"/>
  <c r="H3" i="1" s="1"/>
  <c r="H8" i="1"/>
  <c r="H1" i="1" s="1"/>
  <c r="G8" i="1"/>
  <c r="G1" i="1" s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<sst xmlns="http://schemas.openxmlformats.org/spreadsheetml/2006/main" count="37" uniqueCount="35">
  <si>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</si>
  <si>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</si>
  <si>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</si>
  <si>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</si>
  <si>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</si>
  <si>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</si>
  <si>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</si>
  <si>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</si>
  <si>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</si>
  <si>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</si>
  <si>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</si>
  <si>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</si>
  <si>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</si>
  <si>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</si>
  <si>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</si>
  <si>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</si>
  <si>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</si>
  <si>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</si>
  <si>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</si>
  <si>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</si>
  <si>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</si>
  <si>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</si>
  <si>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</si>
  <si>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</si>
  <si>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</si>
  <si>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</si>
  <si>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</si>
  <si>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</si>
  <si>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</si>
  <si>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</si>
  <si>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</si>
  <si>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</si>
  <si>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Displacement</t>
  </si>
  <si>
    <t>Area 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</si>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</sst>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4" fontId="0" fillId="0" borderId="0" xfId="0" applyNumberForma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-25.29197092118136</c:v>
                </c:pt>
                <c:pt idx="1">
                  <c:v>1.7079653280173659</c:v>
                </c:pt>
                <c:pt idx="2">
                  <c:v>2.7079015772160631</c:v>
                </c:pt>
                <c:pt idx="3">
                  <c:v>9.7078378264147887</c:v>
                </c:pt>
                <c:pt idx="4">
                  <c:v>16.707774075613486</c:v>
                </c:pt>
                <c:pt idx="5">
                  <c:v>-0.29228967518778859</c:v>
                </c:pt>
                <c:pt idx="6">
                  <c:v>17.707646574010909</c:v>
                </c:pt>
                <c:pt idx="7">
                  <c:v>32.707582823209634</c:v>
                </c:pt>
                <c:pt idx="8">
                  <c:v>-3.2924809275916687</c:v>
                </c:pt>
                <c:pt idx="9">
                  <c:v>14.707455321607057</c:v>
                </c:pt>
                <c:pt idx="10">
                  <c:v>16.707391570805754</c:v>
                </c:pt>
                <c:pt idx="11">
                  <c:v>20.70732782000448</c:v>
                </c:pt>
                <c:pt idx="12">
                  <c:v>17.707264069203177</c:v>
                </c:pt>
                <c:pt idx="13">
                  <c:v>32.707200318401902</c:v>
                </c:pt>
                <c:pt idx="14">
                  <c:v>14.7071365676006</c:v>
                </c:pt>
                <c:pt idx="15">
                  <c:v>-12.292927183200675</c:v>
                </c:pt>
                <c:pt idx="16">
                  <c:v>-1.2929909340019776</c:v>
                </c:pt>
                <c:pt idx="17">
                  <c:v>6.706945315196748</c:v>
                </c:pt>
                <c:pt idx="18">
                  <c:v>18.706881564395445</c:v>
                </c:pt>
                <c:pt idx="19">
                  <c:v>15.706817813594171</c:v>
                </c:pt>
                <c:pt idx="20">
                  <c:v>-12.293245937207132</c:v>
                </c:pt>
                <c:pt idx="21">
                  <c:v>-26.293309688008407</c:v>
                </c:pt>
                <c:pt idx="22">
                  <c:v>7.7066265611902907</c:v>
                </c:pt>
                <c:pt idx="23">
                  <c:v>-8.2934371896109838</c:v>
                </c:pt>
                <c:pt idx="24">
                  <c:v>-1.2935009404122866</c:v>
                </c:pt>
                <c:pt idx="25">
                  <c:v>7.706435308786439</c:v>
                </c:pt>
                <c:pt idx="26">
                  <c:v>15.706371557985165</c:v>
                </c:pt>
                <c:pt idx="27">
                  <c:v>5.7063078071838618</c:v>
                </c:pt>
                <c:pt idx="28">
                  <c:v>-15.293755943617413</c:v>
                </c:pt>
                <c:pt idx="29">
                  <c:v>46.706180305581285</c:v>
                </c:pt>
                <c:pt idx="30">
                  <c:v>-4.2938834452199899</c:v>
                </c:pt>
                <c:pt idx="31">
                  <c:v>22.706052803978707</c:v>
                </c:pt>
                <c:pt idx="32">
                  <c:v>5.7059890531774329</c:v>
                </c:pt>
                <c:pt idx="33">
                  <c:v>-12.29407469762387</c:v>
                </c:pt>
                <c:pt idx="34">
                  <c:v>14.705861551574856</c:v>
                </c:pt>
                <c:pt idx="35">
                  <c:v>24.705797800773553</c:v>
                </c:pt>
                <c:pt idx="36">
                  <c:v>2.7057340499722784</c:v>
                </c:pt>
                <c:pt idx="37">
                  <c:v>15.705670299170976</c:v>
                </c:pt>
                <c:pt idx="38">
                  <c:v>4.7056065483697012</c:v>
                </c:pt>
                <c:pt idx="39">
                  <c:v>21.705542797568398</c:v>
                </c:pt>
                <c:pt idx="40">
                  <c:v>29.705479046767124</c:v>
                </c:pt>
                <c:pt idx="41">
                  <c:v>2.7054152959658211</c:v>
                </c:pt>
                <c:pt idx="42">
                  <c:v>1.7053515451645467</c:v>
                </c:pt>
                <c:pt idx="43">
                  <c:v>-0.29471220563675615</c:v>
                </c:pt>
                <c:pt idx="44">
                  <c:v>17.705224043561969</c:v>
                </c:pt>
                <c:pt idx="45">
                  <c:v>3.7051602927606666</c:v>
                </c:pt>
                <c:pt idx="46">
                  <c:v>12.705096541959392</c:v>
                </c:pt>
                <c:pt idx="47">
                  <c:v>0.70503279115808937</c:v>
                </c:pt>
                <c:pt idx="48">
                  <c:v>-6.295030959643185</c:v>
                </c:pt>
                <c:pt idx="49">
                  <c:v>12.704905289555512</c:v>
                </c:pt>
                <c:pt idx="50">
                  <c:v>5.7048415387542377</c:v>
                </c:pt>
                <c:pt idx="51">
                  <c:v>-19.295222212047065</c:v>
                </c:pt>
                <c:pt idx="52">
                  <c:v>3.7047140371516605</c:v>
                </c:pt>
                <c:pt idx="53">
                  <c:v>9.7046502863503576</c:v>
                </c:pt>
                <c:pt idx="54">
                  <c:v>3.7045865355490832</c:v>
                </c:pt>
                <c:pt idx="55">
                  <c:v>-7.2954772152521912</c:v>
                </c:pt>
                <c:pt idx="56">
                  <c:v>3.704459033946506</c:v>
                </c:pt>
                <c:pt idx="57">
                  <c:v>-21.295604716854768</c:v>
                </c:pt>
                <c:pt idx="58">
                  <c:v>-19.295668467656071</c:v>
                </c:pt>
                <c:pt idx="59">
                  <c:v>-20.295732218457346</c:v>
                </c:pt>
                <c:pt idx="60">
                  <c:v>-1.2957959692586485</c:v>
                </c:pt>
                <c:pt idx="61">
                  <c:v>-8.2958597200599229</c:v>
                </c:pt>
                <c:pt idx="62">
                  <c:v>10.704076529138774</c:v>
                </c:pt>
                <c:pt idx="63">
                  <c:v>-14.2959872216625</c:v>
                </c:pt>
                <c:pt idx="64">
                  <c:v>9.703949027536197</c:v>
                </c:pt>
                <c:pt idx="65">
                  <c:v>-8.2961147232650774</c:v>
                </c:pt>
                <c:pt idx="66">
                  <c:v>9.7038215259336198</c:v>
                </c:pt>
                <c:pt idx="67">
                  <c:v>14.703757775132345</c:v>
                </c:pt>
                <c:pt idx="68">
                  <c:v>13.703694024331043</c:v>
                </c:pt>
                <c:pt idx="69">
                  <c:v>-3.2963697264702319</c:v>
                </c:pt>
                <c:pt idx="70">
                  <c:v>3.7035665227284653</c:v>
                </c:pt>
                <c:pt idx="71">
                  <c:v>-5.2964972280728091</c:v>
                </c:pt>
                <c:pt idx="72">
                  <c:v>32.703439021125888</c:v>
                </c:pt>
                <c:pt idx="73">
                  <c:v>3.7033752703246137</c:v>
                </c:pt>
                <c:pt idx="74">
                  <c:v>-3.2966884804766892</c:v>
                </c:pt>
                <c:pt idx="75">
                  <c:v>-15.296752231277964</c:v>
                </c:pt>
                <c:pt idx="76">
                  <c:v>-3.2968159820792664</c:v>
                </c:pt>
                <c:pt idx="77">
                  <c:v>10.703120267119459</c:v>
                </c:pt>
                <c:pt idx="78">
                  <c:v>-14.296943483681844</c:v>
                </c:pt>
                <c:pt idx="79">
                  <c:v>3.7029927655168819</c:v>
                </c:pt>
                <c:pt idx="80">
                  <c:v>-6.2970709852844209</c:v>
                </c:pt>
                <c:pt idx="81">
                  <c:v>0.70286526391430471</c:v>
                </c:pt>
                <c:pt idx="82">
                  <c:v>-13.297198486886998</c:v>
                </c:pt>
                <c:pt idx="83">
                  <c:v>29.702737762311727</c:v>
                </c:pt>
                <c:pt idx="84">
                  <c:v>-12.297325988489575</c:v>
                </c:pt>
                <c:pt idx="85">
                  <c:v>-15.29738973929085</c:v>
                </c:pt>
                <c:pt idx="86">
                  <c:v>12.702546509907876</c:v>
                </c:pt>
                <c:pt idx="87">
                  <c:v>-6.297517240893427</c:v>
                </c:pt>
                <c:pt idx="88">
                  <c:v>32.702419008305299</c:v>
                </c:pt>
                <c:pt idx="89">
                  <c:v>-8.2976447424960043</c:v>
                </c:pt>
                <c:pt idx="90">
                  <c:v>-1.2977084932972787</c:v>
                </c:pt>
                <c:pt idx="91">
                  <c:v>10.702227755901419</c:v>
                </c:pt>
                <c:pt idx="92">
                  <c:v>5.7021640051001441</c:v>
                </c:pt>
                <c:pt idx="93">
                  <c:v>-5.2978997457011587</c:v>
                </c:pt>
                <c:pt idx="94">
                  <c:v>13.702036503497567</c:v>
                </c:pt>
                <c:pt idx="95">
                  <c:v>-3.298027247303736</c:v>
                </c:pt>
                <c:pt idx="96">
                  <c:v>-9.2980909981050104</c:v>
                </c:pt>
                <c:pt idx="97">
                  <c:v>-16.298154748906313</c:v>
                </c:pt>
                <c:pt idx="98">
                  <c:v>11.701781500292412</c:v>
                </c:pt>
                <c:pt idx="99">
                  <c:v>8.7017177494911095</c:v>
                </c:pt>
                <c:pt idx="100">
                  <c:v>3.7016539986898351</c:v>
                </c:pt>
                <c:pt idx="101">
                  <c:v>10.701590247888532</c:v>
                </c:pt>
                <c:pt idx="102">
                  <c:v>11.701526497087258</c:v>
                </c:pt>
                <c:pt idx="103">
                  <c:v>3.7014627462859551</c:v>
                </c:pt>
                <c:pt idx="104">
                  <c:v>-5.2986010045153193</c:v>
                </c:pt>
                <c:pt idx="105">
                  <c:v>-15.298664755316622</c:v>
                </c:pt>
                <c:pt idx="106">
                  <c:v>-8.2987285061178966</c:v>
                </c:pt>
                <c:pt idx="107">
                  <c:v>-4.2987922569191994</c:v>
                </c:pt>
                <c:pt idx="108">
                  <c:v>13.701143992279526</c:v>
                </c:pt>
                <c:pt idx="109">
                  <c:v>-10.298919758521777</c:v>
                </c:pt>
                <c:pt idx="110">
                  <c:v>1.7010164906769489</c:v>
                </c:pt>
                <c:pt idx="111">
                  <c:v>4.7009527398756461</c:v>
                </c:pt>
                <c:pt idx="112">
                  <c:v>11.700888989074372</c:v>
                </c:pt>
                <c:pt idx="113">
                  <c:v>-1.2991747617269311</c:v>
                </c:pt>
                <c:pt idx="114">
                  <c:v>5.7007614874717945</c:v>
                </c:pt>
                <c:pt idx="115">
                  <c:v>9.7006977366704916</c:v>
                </c:pt>
                <c:pt idx="116">
                  <c:v>9.7006339858692172</c:v>
                </c:pt>
                <c:pt idx="117">
                  <c:v>9.7005702350679428</c:v>
                </c:pt>
                <c:pt idx="118">
                  <c:v>-21.29949351573336</c:v>
                </c:pt>
                <c:pt idx="119">
                  <c:v>44.700442733465366</c:v>
                </c:pt>
                <c:pt idx="120">
                  <c:v>34.700378982664063</c:v>
                </c:pt>
                <c:pt idx="121">
                  <c:v>0.70031523186278832</c:v>
                </c:pt>
                <c:pt idx="122">
                  <c:v>25.700251481061485</c:v>
                </c:pt>
                <c:pt idx="123">
                  <c:v>4.7001877302602111</c:v>
                </c:pt>
                <c:pt idx="124">
                  <c:v>18.700123979458908</c:v>
                </c:pt>
                <c:pt idx="125">
                  <c:v>3.7000602286576338</c:v>
                </c:pt>
                <c:pt idx="126">
                  <c:v>-10.300003522143669</c:v>
                </c:pt>
                <c:pt idx="127">
                  <c:v>32.699932727055057</c:v>
                </c:pt>
                <c:pt idx="128">
                  <c:v>15.699868976253754</c:v>
                </c:pt>
                <c:pt idx="129">
                  <c:v>1.6998052254524794</c:v>
                </c:pt>
                <c:pt idx="130">
                  <c:v>-7.3002585253488235</c:v>
                </c:pt>
                <c:pt idx="131">
                  <c:v>14.699677723849902</c:v>
                </c:pt>
                <c:pt idx="132">
                  <c:v>-15.300386026951401</c:v>
                </c:pt>
                <c:pt idx="133">
                  <c:v>11.699550222247325</c:v>
                </c:pt>
                <c:pt idx="134">
                  <c:v>-10.300513528553978</c:v>
                </c:pt>
                <c:pt idx="135">
                  <c:v>28.699422720644748</c:v>
                </c:pt>
                <c:pt idx="136">
                  <c:v>20.699358969843445</c:v>
                </c:pt>
                <c:pt idx="137">
                  <c:v>-6.3007047809578296</c:v>
                </c:pt>
                <c:pt idx="138">
                  <c:v>26.699231468240868</c:v>
                </c:pt>
                <c:pt idx="139">
                  <c:v>-19.300832282560407</c:v>
                </c:pt>
                <c:pt idx="140">
                  <c:v>-7.3008960333617097</c:v>
                </c:pt>
                <c:pt idx="141">
                  <c:v>17.699040215837016</c:v>
                </c:pt>
                <c:pt idx="142">
                  <c:v>-13.301023534964287</c:v>
                </c:pt>
                <c:pt idx="143">
                  <c:v>3.6989127142344387</c:v>
                </c:pt>
                <c:pt idx="144">
                  <c:v>40.698848963433136</c:v>
                </c:pt>
                <c:pt idx="145">
                  <c:v>27.698785212631861</c:v>
                </c:pt>
                <c:pt idx="146">
                  <c:v>9.698721461830587</c:v>
                </c:pt>
                <c:pt idx="147">
                  <c:v>-3.3013422889707158</c:v>
                </c:pt>
                <c:pt idx="148">
                  <c:v>24.69859396022801</c:v>
                </c:pt>
                <c:pt idx="149">
                  <c:v>35.698530209426707</c:v>
                </c:pt>
                <c:pt idx="150">
                  <c:v>-10.301533541374567</c:v>
                </c:pt>
                <c:pt idx="151">
                  <c:v>25.69840270782413</c:v>
                </c:pt>
                <c:pt idx="152">
                  <c:v>11.698338957022855</c:v>
                </c:pt>
                <c:pt idx="153">
                  <c:v>40.698275206221552</c:v>
                </c:pt>
                <c:pt idx="154">
                  <c:v>32.698211455420278</c:v>
                </c:pt>
                <c:pt idx="155">
                  <c:v>0.69814770461897524</c:v>
                </c:pt>
                <c:pt idx="156">
                  <c:v>7.6980839538177008</c:v>
                </c:pt>
                <c:pt idx="157">
                  <c:v>-0.301979796983602</c:v>
                </c:pt>
                <c:pt idx="158">
                  <c:v>39.697956452215124</c:v>
                </c:pt>
                <c:pt idx="159">
                  <c:v>1.6978927014138208</c:v>
                </c:pt>
                <c:pt idx="160">
                  <c:v>37.697828950612546</c:v>
                </c:pt>
                <c:pt idx="161">
                  <c:v>25.697765199811244</c:v>
                </c:pt>
                <c:pt idx="162">
                  <c:v>4.6977014490099691</c:v>
                </c:pt>
                <c:pt idx="163">
                  <c:v>22.697637698208666</c:v>
                </c:pt>
                <c:pt idx="164">
                  <c:v>35.697573947407392</c:v>
                </c:pt>
                <c:pt idx="165">
                  <c:v>36.697510196606089</c:v>
                </c:pt>
                <c:pt idx="166">
                  <c:v>38.697446445804815</c:v>
                </c:pt>
                <c:pt idx="167">
                  <c:v>4.6973826950035118</c:v>
                </c:pt>
                <c:pt idx="168">
                  <c:v>55.697318944202237</c:v>
                </c:pt>
                <c:pt idx="169">
                  <c:v>51.697255193400935</c:v>
                </c:pt>
                <c:pt idx="170">
                  <c:v>21.69719144259966</c:v>
                </c:pt>
                <c:pt idx="171">
                  <c:v>23.697127691798357</c:v>
                </c:pt>
                <c:pt idx="172">
                  <c:v>31.697063940997083</c:v>
                </c:pt>
                <c:pt idx="173">
                  <c:v>41.69700019019578</c:v>
                </c:pt>
                <c:pt idx="174">
                  <c:v>58.696936439394506</c:v>
                </c:pt>
                <c:pt idx="175">
                  <c:v>46.696872688593203</c:v>
                </c:pt>
                <c:pt idx="176">
                  <c:v>26.696808937791928</c:v>
                </c:pt>
                <c:pt idx="177">
                  <c:v>47.696745186990654</c:v>
                </c:pt>
                <c:pt idx="178">
                  <c:v>54.696681436189351</c:v>
                </c:pt>
                <c:pt idx="179">
                  <c:v>37.696617685388077</c:v>
                </c:pt>
                <c:pt idx="180">
                  <c:v>73.696553934586774</c:v>
                </c:pt>
                <c:pt idx="181">
                  <c:v>32.6964901837855</c:v>
                </c:pt>
                <c:pt idx="182">
                  <c:v>32.696426432984197</c:v>
                </c:pt>
                <c:pt idx="183">
                  <c:v>68.696362682182922</c:v>
                </c:pt>
                <c:pt idx="184">
                  <c:v>57.696298931381619</c:v>
                </c:pt>
                <c:pt idx="185">
                  <c:v>64.696235180580345</c:v>
                </c:pt>
                <c:pt idx="186">
                  <c:v>39.696171429779042</c:v>
                </c:pt>
                <c:pt idx="187">
                  <c:v>86.696107678977768</c:v>
                </c:pt>
                <c:pt idx="188">
                  <c:v>52.696043928176465</c:v>
                </c:pt>
                <c:pt idx="189">
                  <c:v>54.695980177375191</c:v>
                </c:pt>
                <c:pt idx="190">
                  <c:v>86.695916426573888</c:v>
                </c:pt>
                <c:pt idx="191">
                  <c:v>81.695852675772613</c:v>
                </c:pt>
                <c:pt idx="192">
                  <c:v>82.695788924971311</c:v>
                </c:pt>
                <c:pt idx="193">
                  <c:v>73.695725174170036</c:v>
                </c:pt>
                <c:pt idx="194">
                  <c:v>88.695661423368733</c:v>
                </c:pt>
                <c:pt idx="195">
                  <c:v>132.69559767256746</c:v>
                </c:pt>
                <c:pt idx="196">
                  <c:v>77.695533921766156</c:v>
                </c:pt>
                <c:pt idx="197">
                  <c:v>97.695470170964882</c:v>
                </c:pt>
                <c:pt idx="198">
                  <c:v>102.69540642016358</c:v>
                </c:pt>
                <c:pt idx="199">
                  <c:v>133.6953426693623</c:v>
                </c:pt>
                <c:pt idx="200">
                  <c:v>95.695278918561002</c:v>
                </c:pt>
                <c:pt idx="201">
                  <c:v>168.69521516775973</c:v>
                </c:pt>
                <c:pt idx="202">
                  <c:v>61.695151416958424</c:v>
                </c:pt>
                <c:pt idx="203">
                  <c:v>102.69508766615715</c:v>
                </c:pt>
                <c:pt idx="204">
                  <c:v>80.695023915355847</c:v>
                </c:pt>
                <c:pt idx="205">
                  <c:v>62.694960164554573</c:v>
                </c:pt>
                <c:pt idx="206">
                  <c:v>124.69489641375327</c:v>
                </c:pt>
                <c:pt idx="207">
                  <c:v>83.694832662951995</c:v>
                </c:pt>
                <c:pt idx="208">
                  <c:v>104.69476891215069</c:v>
                </c:pt>
                <c:pt idx="209">
                  <c:v>116.69470516134942</c:v>
                </c:pt>
                <c:pt idx="210">
                  <c:v>65.694641410548144</c:v>
                </c:pt>
                <c:pt idx="211">
                  <c:v>88.694577659746841</c:v>
                </c:pt>
                <c:pt idx="212">
                  <c:v>89.694513908945567</c:v>
                </c:pt>
                <c:pt idx="213">
                  <c:v>95.694450158144264</c:v>
                </c:pt>
                <c:pt idx="214">
                  <c:v>82.694386407342989</c:v>
                </c:pt>
                <c:pt idx="215">
                  <c:v>105.69432265654169</c:v>
                </c:pt>
                <c:pt idx="216">
                  <c:v>102.69425890574041</c:v>
                </c:pt>
                <c:pt idx="217">
                  <c:v>50.694195154939109</c:v>
                </c:pt>
                <c:pt idx="218">
                  <c:v>88.694131404137835</c:v>
                </c:pt>
                <c:pt idx="219">
                  <c:v>61.694067653336532</c:v>
                </c:pt>
                <c:pt idx="220">
                  <c:v>101.69400390253526</c:v>
                </c:pt>
                <c:pt idx="221">
                  <c:v>110.69394015173395</c:v>
                </c:pt>
                <c:pt idx="222">
                  <c:v>71.69387640093268</c:v>
                </c:pt>
                <c:pt idx="223">
                  <c:v>100.69381265013138</c:v>
                </c:pt>
                <c:pt idx="224">
                  <c:v>94.693748899330103</c:v>
                </c:pt>
                <c:pt idx="225">
                  <c:v>82.6936851485288</c:v>
                </c:pt>
                <c:pt idx="226">
                  <c:v>61.693621397727526</c:v>
                </c:pt>
                <c:pt idx="227">
                  <c:v>109.69355764692622</c:v>
                </c:pt>
                <c:pt idx="228">
                  <c:v>58.693493896124949</c:v>
                </c:pt>
                <c:pt idx="229">
                  <c:v>62.693430145323646</c:v>
                </c:pt>
                <c:pt idx="230">
                  <c:v>65.693366394522371</c:v>
                </c:pt>
                <c:pt idx="231">
                  <c:v>90.693302643721069</c:v>
                </c:pt>
                <c:pt idx="232">
                  <c:v>52.693238892919794</c:v>
                </c:pt>
                <c:pt idx="233">
                  <c:v>60.693175142118491</c:v>
                </c:pt>
                <c:pt idx="234">
                  <c:v>23.693111391317217</c:v>
                </c:pt>
                <c:pt idx="235">
                  <c:v>63.693047640515914</c:v>
                </c:pt>
                <c:pt idx="236">
                  <c:v>41.69298388971464</c:v>
                </c:pt>
                <c:pt idx="237">
                  <c:v>49.692920138913337</c:v>
                </c:pt>
                <c:pt idx="238">
                  <c:v>67.692856388112062</c:v>
                </c:pt>
                <c:pt idx="239">
                  <c:v>43.692792637310788</c:v>
                </c:pt>
                <c:pt idx="240">
                  <c:v>52.692728886509485</c:v>
                </c:pt>
                <c:pt idx="241">
                  <c:v>46.692665135708211</c:v>
                </c:pt>
                <c:pt idx="242">
                  <c:v>42.692601384906908</c:v>
                </c:pt>
                <c:pt idx="243">
                  <c:v>13.692537634105634</c:v>
                </c:pt>
                <c:pt idx="244">
                  <c:v>43.692473883304331</c:v>
                </c:pt>
                <c:pt idx="245">
                  <c:v>35.692410132503056</c:v>
                </c:pt>
                <c:pt idx="246">
                  <c:v>21.692346381701753</c:v>
                </c:pt>
                <c:pt idx="247">
                  <c:v>6.692282630900479</c:v>
                </c:pt>
                <c:pt idx="248">
                  <c:v>42.692218880099176</c:v>
                </c:pt>
                <c:pt idx="249">
                  <c:v>56.692155129297902</c:v>
                </c:pt>
                <c:pt idx="250">
                  <c:v>40.692091378496599</c:v>
                </c:pt>
                <c:pt idx="251">
                  <c:v>28.692027627695325</c:v>
                </c:pt>
                <c:pt idx="252">
                  <c:v>21.691963876894022</c:v>
                </c:pt>
                <c:pt idx="253">
                  <c:v>-19.308099873907253</c:v>
                </c:pt>
                <c:pt idx="254">
                  <c:v>57.691836375291444</c:v>
                </c:pt>
                <c:pt idx="255">
                  <c:v>22.69177262449017</c:v>
                </c:pt>
                <c:pt idx="256">
                  <c:v>-7.3082911263111328</c:v>
                </c:pt>
                <c:pt idx="257">
                  <c:v>47.691645122887593</c:v>
                </c:pt>
                <c:pt idx="258">
                  <c:v>39.69158137208629</c:v>
                </c:pt>
                <c:pt idx="259">
                  <c:v>20.691517621285016</c:v>
                </c:pt>
                <c:pt idx="260">
                  <c:v>17.691453870483713</c:v>
                </c:pt>
                <c:pt idx="261">
                  <c:v>-7.3086098803175616</c:v>
                </c:pt>
                <c:pt idx="262">
                  <c:v>33.691326368881136</c:v>
                </c:pt>
                <c:pt idx="263">
                  <c:v>37.691262618079861</c:v>
                </c:pt>
                <c:pt idx="264">
                  <c:v>9.6911988672785583</c:v>
                </c:pt>
                <c:pt idx="265">
                  <c:v>25.691135116477284</c:v>
                </c:pt>
                <c:pt idx="266">
                  <c:v>-9.308928634324019</c:v>
                </c:pt>
                <c:pt idx="267">
                  <c:v>8.6910076148747066</c:v>
                </c:pt>
                <c:pt idx="268">
                  <c:v>11.690943864073404</c:v>
                </c:pt>
                <c:pt idx="269">
                  <c:v>-8.3091198867278706</c:v>
                </c:pt>
                <c:pt idx="270">
                  <c:v>4.690816362470855</c:v>
                </c:pt>
                <c:pt idx="271">
                  <c:v>-3.3092473883304478</c:v>
                </c:pt>
                <c:pt idx="272">
                  <c:v>-11.309311139131722</c:v>
                </c:pt>
                <c:pt idx="273">
                  <c:v>12.690625110066975</c:v>
                </c:pt>
                <c:pt idx="274">
                  <c:v>-14.309438640734299</c:v>
                </c:pt>
                <c:pt idx="275">
                  <c:v>-21.309502391535602</c:v>
                </c:pt>
                <c:pt idx="276">
                  <c:v>-8.3095661423368767</c:v>
                </c:pt>
                <c:pt idx="277">
                  <c:v>-7.3096298931381796</c:v>
                </c:pt>
                <c:pt idx="278">
                  <c:v>-27.309693643939454</c:v>
                </c:pt>
                <c:pt idx="279">
                  <c:v>8.6902426052592432</c:v>
                </c:pt>
                <c:pt idx="280">
                  <c:v>28.690178854457969</c:v>
                </c:pt>
                <c:pt idx="281">
                  <c:v>-31.309884896343334</c:v>
                </c:pt>
                <c:pt idx="282">
                  <c:v>-6.3099486471446085</c:v>
                </c:pt>
                <c:pt idx="283">
                  <c:v>-22.310012397945911</c:v>
                </c:pt>
                <c:pt idx="284">
                  <c:v>21.689923851252814</c:v>
                </c:pt>
                <c:pt idx="285">
                  <c:v>12.689860100451511</c:v>
                </c:pt>
                <c:pt idx="286">
                  <c:v>0.68979634965023706</c:v>
                </c:pt>
                <c:pt idx="287">
                  <c:v>1.6897325988489342</c:v>
                </c:pt>
                <c:pt idx="288">
                  <c:v>-6.3103311519523402</c:v>
                </c:pt>
                <c:pt idx="289">
                  <c:v>25.689605097246357</c:v>
                </c:pt>
                <c:pt idx="290">
                  <c:v>13.689541346445083</c:v>
                </c:pt>
                <c:pt idx="291">
                  <c:v>8.6894775956437798</c:v>
                </c:pt>
                <c:pt idx="292">
                  <c:v>-3.3105861551574947</c:v>
                </c:pt>
                <c:pt idx="293">
                  <c:v>-13.310649905958797</c:v>
                </c:pt>
                <c:pt idx="294">
                  <c:v>2.6892863432399281</c:v>
                </c:pt>
                <c:pt idx="295">
                  <c:v>30.689222592438625</c:v>
                </c:pt>
                <c:pt idx="296">
                  <c:v>7.6891588416373509</c:v>
                </c:pt>
                <c:pt idx="297">
                  <c:v>-22.310904909163952</c:v>
                </c:pt>
                <c:pt idx="298">
                  <c:v>-4.3109686599652264</c:v>
                </c:pt>
                <c:pt idx="299">
                  <c:v>34.688967589233499</c:v>
                </c:pt>
                <c:pt idx="300">
                  <c:v>17.688903838432196</c:v>
                </c:pt>
                <c:pt idx="301">
                  <c:v>-8.311159912369078</c:v>
                </c:pt>
                <c:pt idx="302">
                  <c:v>21.688776336829619</c:v>
                </c:pt>
                <c:pt idx="303">
                  <c:v>30.688712586028345</c:v>
                </c:pt>
                <c:pt idx="304">
                  <c:v>-6.3113511647729581</c:v>
                </c:pt>
                <c:pt idx="305">
                  <c:v>8.6885850844257675</c:v>
                </c:pt>
                <c:pt idx="306">
                  <c:v>-6.3114786663755353</c:v>
                </c:pt>
                <c:pt idx="307">
                  <c:v>-22.31154241717681</c:v>
                </c:pt>
                <c:pt idx="308">
                  <c:v>28.688393832021887</c:v>
                </c:pt>
                <c:pt idx="309">
                  <c:v>-11.311669918779387</c:v>
                </c:pt>
                <c:pt idx="310">
                  <c:v>25.68826633041931</c:v>
                </c:pt>
                <c:pt idx="311">
                  <c:v>-8.3117974203819642</c:v>
                </c:pt>
                <c:pt idx="312">
                  <c:v>-18.311861171183267</c:v>
                </c:pt>
                <c:pt idx="313">
                  <c:v>-23.311924921984541</c:v>
                </c:pt>
                <c:pt idx="314">
                  <c:v>3.6880113272141557</c:v>
                </c:pt>
                <c:pt idx="315">
                  <c:v>21.687947576412881</c:v>
                </c:pt>
                <c:pt idx="316">
                  <c:v>4.6878838256115785</c:v>
                </c:pt>
                <c:pt idx="317">
                  <c:v>17.687820074810304</c:v>
                </c:pt>
                <c:pt idx="318">
                  <c:v>-7.3122436759909988</c:v>
                </c:pt>
                <c:pt idx="319">
                  <c:v>1.6876925732077268</c:v>
                </c:pt>
                <c:pt idx="320">
                  <c:v>-26.312371177593576</c:v>
                </c:pt>
                <c:pt idx="321">
                  <c:v>-16.31243492839485</c:v>
                </c:pt>
                <c:pt idx="322">
                  <c:v>7.6875013208038467</c:v>
                </c:pt>
                <c:pt idx="323">
                  <c:v>10.687437570002572</c:v>
                </c:pt>
                <c:pt idx="324">
                  <c:v>-8.3126261807987305</c:v>
                </c:pt>
                <c:pt idx="325">
                  <c:v>-13.312689931600005</c:v>
                </c:pt>
                <c:pt idx="326">
                  <c:v>-19.312753682401308</c:v>
                </c:pt>
                <c:pt idx="327">
                  <c:v>-14.312817433202582</c:v>
                </c:pt>
                <c:pt idx="328">
                  <c:v>9.687118815996115</c:v>
                </c:pt>
                <c:pt idx="329">
                  <c:v>13.687055065194841</c:v>
                </c:pt>
                <c:pt idx="330">
                  <c:v>4.6869913143935662</c:v>
                </c:pt>
                <c:pt idx="331">
                  <c:v>-1.3130724364077366</c:v>
                </c:pt>
                <c:pt idx="332">
                  <c:v>31.686863812790989</c:v>
                </c:pt>
                <c:pt idx="333">
                  <c:v>2.6868000619896861</c:v>
                </c:pt>
                <c:pt idx="334">
                  <c:v>-15.313263688811588</c:v>
                </c:pt>
                <c:pt idx="335">
                  <c:v>-2.3133274396128911</c:v>
                </c:pt>
                <c:pt idx="336">
                  <c:v>5.6866088095858345</c:v>
                </c:pt>
                <c:pt idx="337">
                  <c:v>-5.3134549412154684</c:v>
                </c:pt>
                <c:pt idx="338">
                  <c:v>-16.313518692016743</c:v>
                </c:pt>
                <c:pt idx="339">
                  <c:v>-4.3135824428180456</c:v>
                </c:pt>
                <c:pt idx="340">
                  <c:v>-9.31364619361932</c:v>
                </c:pt>
                <c:pt idx="341">
                  <c:v>20.686290055579377</c:v>
                </c:pt>
                <c:pt idx="342">
                  <c:v>-24.313773695221897</c:v>
                </c:pt>
                <c:pt idx="343">
                  <c:v>25.6861625539768</c:v>
                </c:pt>
                <c:pt idx="344">
                  <c:v>1.6860988031755255</c:v>
                </c:pt>
                <c:pt idx="345">
                  <c:v>-8.3139649476257773</c:v>
                </c:pt>
                <c:pt idx="346">
                  <c:v>3.6859713015729483</c:v>
                </c:pt>
                <c:pt idx="347">
                  <c:v>11.685907550771645</c:v>
                </c:pt>
                <c:pt idx="348">
                  <c:v>-6.314156200029629</c:v>
                </c:pt>
                <c:pt idx="349">
                  <c:v>18.685780049169068</c:v>
                </c:pt>
                <c:pt idx="350">
                  <c:v>3.6857162983677938</c:v>
                </c:pt>
                <c:pt idx="351">
                  <c:v>-5.314347452433509</c:v>
                </c:pt>
                <c:pt idx="352">
                  <c:v>21.685588796765217</c:v>
                </c:pt>
                <c:pt idx="353">
                  <c:v>-2.3144749540360863</c:v>
                </c:pt>
                <c:pt idx="354">
                  <c:v>-0.31453870483736068</c:v>
                </c:pt>
                <c:pt idx="355">
                  <c:v>-21.314602455638664</c:v>
                </c:pt>
                <c:pt idx="356">
                  <c:v>-2.3146662064399379</c:v>
                </c:pt>
                <c:pt idx="357">
                  <c:v>21.685270042758759</c:v>
                </c:pt>
                <c:pt idx="358">
                  <c:v>-2.3147937080425152</c:v>
                </c:pt>
                <c:pt idx="359">
                  <c:v>24.685142541156182</c:v>
                </c:pt>
                <c:pt idx="360">
                  <c:v>19.685078790354908</c:v>
                </c:pt>
                <c:pt idx="361">
                  <c:v>5.6850150395536048</c:v>
                </c:pt>
                <c:pt idx="362">
                  <c:v>-2.3150487112476696</c:v>
                </c:pt>
                <c:pt idx="363">
                  <c:v>8.6848875379510559</c:v>
                </c:pt>
                <c:pt idx="364">
                  <c:v>10.684823787149753</c:v>
                </c:pt>
                <c:pt idx="365">
                  <c:v>3.6847600363484787</c:v>
                </c:pt>
                <c:pt idx="366">
                  <c:v>18.684696285547176</c:v>
                </c:pt>
                <c:pt idx="367">
                  <c:v>24.684632534745901</c:v>
                </c:pt>
                <c:pt idx="368">
                  <c:v>-4.3154312160554014</c:v>
                </c:pt>
                <c:pt idx="369">
                  <c:v>20.684505033143324</c:v>
                </c:pt>
                <c:pt idx="370">
                  <c:v>44.684441282342021</c:v>
                </c:pt>
                <c:pt idx="371">
                  <c:v>10.684377531540747</c:v>
                </c:pt>
                <c:pt idx="372">
                  <c:v>4.6843137807394442</c:v>
                </c:pt>
                <c:pt idx="373">
                  <c:v>7.6842500299381697</c:v>
                </c:pt>
                <c:pt idx="374">
                  <c:v>-2.3158137208631331</c:v>
                </c:pt>
                <c:pt idx="375">
                  <c:v>16.684122528335593</c:v>
                </c:pt>
                <c:pt idx="376">
                  <c:v>27.68405877753429</c:v>
                </c:pt>
                <c:pt idx="377">
                  <c:v>27.683995026733015</c:v>
                </c:pt>
                <c:pt idx="378">
                  <c:v>15.683931275931712</c:v>
                </c:pt>
                <c:pt idx="379">
                  <c:v>28.683867525130438</c:v>
                </c:pt>
                <c:pt idx="380">
                  <c:v>8.6838037743291352</c:v>
                </c:pt>
                <c:pt idx="381">
                  <c:v>32.683740023527861</c:v>
                </c:pt>
                <c:pt idx="382">
                  <c:v>15.683676272726558</c:v>
                </c:pt>
                <c:pt idx="383">
                  <c:v>2.6836125219252835</c:v>
                </c:pt>
                <c:pt idx="384">
                  <c:v>2.6835487711239807</c:v>
                </c:pt>
                <c:pt idx="385">
                  <c:v>1.6834850203227063</c:v>
                </c:pt>
                <c:pt idx="386">
                  <c:v>19.683421269521403</c:v>
                </c:pt>
                <c:pt idx="387">
                  <c:v>25.683357518720129</c:v>
                </c:pt>
                <c:pt idx="388">
                  <c:v>38.683293767918826</c:v>
                </c:pt>
                <c:pt idx="389">
                  <c:v>5.6832300171175518</c:v>
                </c:pt>
                <c:pt idx="390">
                  <c:v>1.683166266316249</c:v>
                </c:pt>
                <c:pt idx="391">
                  <c:v>19.683102515514975</c:v>
                </c:pt>
                <c:pt idx="392">
                  <c:v>49.6830387647137</c:v>
                </c:pt>
                <c:pt idx="393">
                  <c:v>8.6829750139123973</c:v>
                </c:pt>
                <c:pt idx="394">
                  <c:v>0.68291126311112293</c:v>
                </c:pt>
                <c:pt idx="395">
                  <c:v>23.68284751230982</c:v>
                </c:pt>
                <c:pt idx="396">
                  <c:v>2.6827837615085457</c:v>
                </c:pt>
                <c:pt idx="397">
                  <c:v>4.6827200107072429</c:v>
                </c:pt>
                <c:pt idx="398">
                  <c:v>28.682656259905968</c:v>
                </c:pt>
                <c:pt idx="399">
                  <c:v>9.6825925091046656</c:v>
                </c:pt>
                <c:pt idx="400">
                  <c:v>40.682528758303391</c:v>
                </c:pt>
                <c:pt idx="401">
                  <c:v>-3.3175349924979116</c:v>
                </c:pt>
                <c:pt idx="402">
                  <c:v>-8.317598743299186</c:v>
                </c:pt>
                <c:pt idx="403">
                  <c:v>38.682337505899511</c:v>
                </c:pt>
                <c:pt idx="404">
                  <c:v>8.6822737550982367</c:v>
                </c:pt>
                <c:pt idx="405">
                  <c:v>6.6822100042969339</c:v>
                </c:pt>
                <c:pt idx="406">
                  <c:v>7.6821462534956595</c:v>
                </c:pt>
                <c:pt idx="407">
                  <c:v>1.6820825026943567</c:v>
                </c:pt>
                <c:pt idx="408">
                  <c:v>30.682018751893082</c:v>
                </c:pt>
                <c:pt idx="409">
                  <c:v>18.681955001091779</c:v>
                </c:pt>
                <c:pt idx="410">
                  <c:v>29.681891250290505</c:v>
                </c:pt>
                <c:pt idx="411">
                  <c:v>29.681827499489202</c:v>
                </c:pt>
                <c:pt idx="412">
                  <c:v>39.681763748687928</c:v>
                </c:pt>
                <c:pt idx="413">
                  <c:v>18.681699997886625</c:v>
                </c:pt>
                <c:pt idx="414">
                  <c:v>34.681636247085351</c:v>
                </c:pt>
                <c:pt idx="415">
                  <c:v>16.681572496284048</c:v>
                </c:pt>
                <c:pt idx="416">
                  <c:v>9.6815087454827733</c:v>
                </c:pt>
                <c:pt idx="417">
                  <c:v>10.68144499468147</c:v>
                </c:pt>
                <c:pt idx="418">
                  <c:v>18.681381243880196</c:v>
                </c:pt>
                <c:pt idx="419">
                  <c:v>18.681317493078893</c:v>
                </c:pt>
                <c:pt idx="420">
                  <c:v>14.681253742277619</c:v>
                </c:pt>
                <c:pt idx="421">
                  <c:v>5.681189991476316</c:v>
                </c:pt>
                <c:pt idx="422">
                  <c:v>-6.3188737593249584</c:v>
                </c:pt>
                <c:pt idx="423">
                  <c:v>38.681062489873767</c:v>
                </c:pt>
                <c:pt idx="424">
                  <c:v>15.680998739072464</c:v>
                </c:pt>
                <c:pt idx="425">
                  <c:v>31.68093498827119</c:v>
                </c:pt>
                <c:pt idx="426">
                  <c:v>1.6808712374698871</c:v>
                </c:pt>
                <c:pt idx="427">
                  <c:v>15.680807486668613</c:v>
                </c:pt>
                <c:pt idx="428">
                  <c:v>31.68074373586731</c:v>
                </c:pt>
                <c:pt idx="429">
                  <c:v>26.680679985066035</c:v>
                </c:pt>
                <c:pt idx="430">
                  <c:v>28.680616234264733</c:v>
                </c:pt>
                <c:pt idx="431">
                  <c:v>22.680552483463458</c:v>
                </c:pt>
                <c:pt idx="432">
                  <c:v>24.680488732662155</c:v>
                </c:pt>
                <c:pt idx="433">
                  <c:v>28.680424981860881</c:v>
                </c:pt>
                <c:pt idx="434">
                  <c:v>43.680361231059578</c:v>
                </c:pt>
                <c:pt idx="435">
                  <c:v>12.680297480258304</c:v>
                </c:pt>
                <c:pt idx="436">
                  <c:v>45.680233729457001</c:v>
                </c:pt>
                <c:pt idx="437">
                  <c:v>-3.3198300213442735</c:v>
                </c:pt>
                <c:pt idx="438">
                  <c:v>40.680106227854424</c:v>
                </c:pt>
                <c:pt idx="439">
                  <c:v>5.6800424770531492</c:v>
                </c:pt>
                <c:pt idx="440">
                  <c:v>27.679978726251846</c:v>
                </c:pt>
                <c:pt idx="441">
                  <c:v>21.679914975450572</c:v>
                </c:pt>
                <c:pt idx="442">
                  <c:v>35.679851224649269</c:v>
                </c:pt>
                <c:pt idx="443">
                  <c:v>46.679787473847995</c:v>
                </c:pt>
                <c:pt idx="444">
                  <c:v>19.679723723046692</c:v>
                </c:pt>
                <c:pt idx="445">
                  <c:v>-6.3203400277545825</c:v>
                </c:pt>
                <c:pt idx="446">
                  <c:v>-7.3204037785558853</c:v>
                </c:pt>
                <c:pt idx="447">
                  <c:v>-4.3204675293571597</c:v>
                </c:pt>
                <c:pt idx="448">
                  <c:v>9.6794687198415374</c:v>
                </c:pt>
                <c:pt idx="449">
                  <c:v>10.679404969040263</c:v>
                </c:pt>
                <c:pt idx="450">
                  <c:v>11.67934121823896</c:v>
                </c:pt>
                <c:pt idx="451">
                  <c:v>-0.3207225325623142</c:v>
                </c:pt>
                <c:pt idx="452">
                  <c:v>20.679213716636411</c:v>
                </c:pt>
                <c:pt idx="453">
                  <c:v>6.6791499658351086</c:v>
                </c:pt>
                <c:pt idx="454">
                  <c:v>4.6790862150338342</c:v>
                </c:pt>
                <c:pt idx="455">
                  <c:v>33.679022464232531</c:v>
                </c:pt>
                <c:pt idx="456">
                  <c:v>28.678958713431257</c:v>
                </c:pt>
                <c:pt idx="457">
                  <c:v>37.678894962629954</c:v>
                </c:pt>
                <c:pt idx="458">
                  <c:v>-6.3211687881713203</c:v>
                </c:pt>
                <c:pt idx="459">
                  <c:v>18.678767461027377</c:v>
                </c:pt>
                <c:pt idx="460">
                  <c:v>5.6787037102261024</c:v>
                </c:pt>
                <c:pt idx="461">
                  <c:v>6.6786399594247996</c:v>
                </c:pt>
                <c:pt idx="462">
                  <c:v>29.678576208623525</c:v>
                </c:pt>
                <c:pt idx="463">
                  <c:v>10.678512457822222</c:v>
                </c:pt>
                <c:pt idx="464">
                  <c:v>-1.3215512929790521</c:v>
                </c:pt>
                <c:pt idx="465">
                  <c:v>54.678384956219645</c:v>
                </c:pt>
                <c:pt idx="466">
                  <c:v>5.6783212054183707</c:v>
                </c:pt>
                <c:pt idx="467">
                  <c:v>-15.321742545382932</c:v>
                </c:pt>
                <c:pt idx="468">
                  <c:v>-6.3218062961842065</c:v>
                </c:pt>
                <c:pt idx="469">
                  <c:v>3.6781299530144906</c:v>
                </c:pt>
                <c:pt idx="470">
                  <c:v>26.678066202213216</c:v>
                </c:pt>
                <c:pt idx="471">
                  <c:v>10.678002451411913</c:v>
                </c:pt>
                <c:pt idx="472">
                  <c:v>22.677938700610639</c:v>
                </c:pt>
                <c:pt idx="473">
                  <c:v>-3.3221250501906638</c:v>
                </c:pt>
                <c:pt idx="474">
                  <c:v>29.677811199008062</c:v>
                </c:pt>
                <c:pt idx="475">
                  <c:v>5.6777474482067589</c:v>
                </c:pt>
                <c:pt idx="476">
                  <c:v>14.677683697405485</c:v>
                </c:pt>
                <c:pt idx="477">
                  <c:v>-1.3223800533958183</c:v>
                </c:pt>
                <c:pt idx="478">
                  <c:v>19.677556195802907</c:v>
                </c:pt>
                <c:pt idx="479">
                  <c:v>37.677492445001604</c:v>
                </c:pt>
                <c:pt idx="480">
                  <c:v>24.67742869420033</c:v>
                </c:pt>
                <c:pt idx="481">
                  <c:v>7.6773649433990272</c:v>
                </c:pt>
                <c:pt idx="482">
                  <c:v>-19.322698807402247</c:v>
                </c:pt>
                <c:pt idx="483">
                  <c:v>13.677237441796478</c:v>
                </c:pt>
                <c:pt idx="484">
                  <c:v>-18.322826309004824</c:v>
                </c:pt>
                <c:pt idx="485">
                  <c:v>-7.3228900598060989</c:v>
                </c:pt>
                <c:pt idx="486">
                  <c:v>-8.3229538106074017</c:v>
                </c:pt>
                <c:pt idx="487">
                  <c:v>-5.3230175614086761</c:v>
                </c:pt>
                <c:pt idx="488">
                  <c:v>12.676918687790021</c:v>
                </c:pt>
                <c:pt idx="489">
                  <c:v>2.6768549369887467</c:v>
                </c:pt>
                <c:pt idx="490">
                  <c:v>-1.3232088138125562</c:v>
                </c:pt>
                <c:pt idx="491">
                  <c:v>-13.323272564613831</c:v>
                </c:pt>
                <c:pt idx="492">
                  <c:v>31.676663684584867</c:v>
                </c:pt>
                <c:pt idx="493">
                  <c:v>4.6765999337835922</c:v>
                </c:pt>
                <c:pt idx="494">
                  <c:v>5.6765361829822893</c:v>
                </c:pt>
                <c:pt idx="495">
                  <c:v>-16.323527567818985</c:v>
                </c:pt>
                <c:pt idx="496">
                  <c:v>23.676408681379712</c:v>
                </c:pt>
                <c:pt idx="497">
                  <c:v>-19.323655069421562</c:v>
                </c:pt>
                <c:pt idx="498">
                  <c:v>16.676281179777135</c:v>
                </c:pt>
                <c:pt idx="499">
                  <c:v>-4.3237825710241395</c:v>
                </c:pt>
                <c:pt idx="500">
                  <c:v>-12.323846321825442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8.1229525905833276E-12</c:v>
                </c:pt>
                <c:pt idx="1">
                  <c:v>1.0849792155851695E-11</c:v>
                </c:pt>
                <c:pt idx="2">
                  <c:v>1.4471774580108193E-11</c:v>
                </c:pt>
                <c:pt idx="3">
                  <c:v>1.9275916206089618E-11</c:v>
                </c:pt>
                <c:pt idx="4">
                  <c:v>2.5639003435030373E-11</c:v>
                </c:pt>
                <c:pt idx="5">
                  <c:v>3.4054940165293069E-11</c:v>
                </c:pt>
                <c:pt idx="6">
                  <c:v>4.5170195766610177E-11</c:v>
                </c:pt>
                <c:pt idx="7">
                  <c:v>5.9829681956440435E-11</c:v>
                </c:pt>
                <c:pt idx="8">
                  <c:v>7.9136034834924725E-11</c:v>
                </c:pt>
                <c:pt idx="9">
                  <c:v>1.0452610025677585E-10</c:v>
                </c:pt>
                <c:pt idx="10">
                  <c:v>1.3786946163978207E-10</c:v>
                </c:pt>
                <c:pt idx="11">
                  <c:v>1.8159516533508026E-10</c:v>
                </c:pt>
                <c:pt idx="12">
                  <c:v>2.3885445966552711E-10</c:v>
                </c:pt>
                <c:pt idx="13">
                  <c:v>3.1372945646852369E-10</c:v>
                </c:pt>
                <c:pt idx="14">
                  <c:v>4.1150025620815133E-10</c:v>
                </c:pt>
                <c:pt idx="15">
                  <c:v>5.3898638267978996E-10</c:v>
                </c:pt>
                <c:pt idx="16">
                  <c:v>7.0498251588117898E-10</c:v>
                </c:pt>
                <c:pt idx="17">
                  <c:v>9.2081369488571225E-10</c:v>
                </c:pt>
                <c:pt idx="18">
                  <c:v>1.2010416367321981E-9</c:v>
                </c:pt>
                <c:pt idx="19">
                  <c:v>1.5643618896832751E-9</c:v>
                </c:pt>
                <c:pt idx="20">
                  <c:v>2.0347415865685266E-9</c:v>
                </c:pt>
                <c:pt idx="21">
                  <c:v>2.6428600474112193E-9</c:v>
                </c:pt>
                <c:pt idx="22">
                  <c:v>3.4279299632477009E-9</c:v>
                </c:pt>
                <c:pt idx="23">
                  <c:v>4.4399960615483098E-9</c:v>
                </c:pt>
                <c:pt idx="24">
                  <c:v>5.7428318426876678E-9</c:v>
                </c:pt>
                <c:pt idx="25">
                  <c:v>7.4175842003019578E-9</c:v>
                </c:pt>
                <c:pt idx="26">
                  <c:v>9.5673517239675154E-9</c:v>
                </c:pt>
                <c:pt idx="27">
                  <c:v>1.2322926714782477E-8</c:v>
                </c:pt>
                <c:pt idx="28">
                  <c:v>1.5849985214661143E-8</c:v>
                </c:pt>
                <c:pt idx="29">
                  <c:v>2.0358075813942431E-8</c:v>
                </c:pt>
                <c:pt idx="30">
                  <c:v>2.611183925049672E-8</c:v>
                </c:pt>
                <c:pt idx="31">
                  <c:v>3.3444989952104651E-8</c:v>
                </c:pt>
                <c:pt idx="32">
                  <c:v>4.277771141674846E-8</c:v>
                </c:pt>
                <c:pt idx="33">
                  <c:v>5.4638264108379653E-8</c:v>
                </c:pt>
                <c:pt idx="34">
                  <c:v>6.9689782649364085E-8</c:v>
                </c:pt>
                <c:pt idx="35">
                  <c:v>8.8763454785899725E-8</c:v>
                </c:pt>
                <c:pt idx="36">
                  <c:v>1.1289953534697324E-7</c:v>
                </c:pt>
                <c:pt idx="37">
                  <c:v>1.4339796298777572E-7</c:v>
                </c:pt>
                <c:pt idx="38">
                  <c:v>1.8188072632322806E-7</c:v>
                </c:pt>
                <c:pt idx="39">
                  <c:v>2.30368581328495E-7</c:v>
                </c:pt>
                <c:pt idx="40">
                  <c:v>2.9137526800120331E-7</c:v>
                </c:pt>
                <c:pt idx="41">
                  <c:v>3.6802302807245934E-7</c:v>
                </c:pt>
                <c:pt idx="42">
                  <c:v>4.6418400672649814E-7</c:v>
                </c:pt>
                <c:pt idx="43">
                  <c:v>5.8465305280063824E-7</c:v>
                </c:pt>
                <c:pt idx="44">
                  <c:v>7.3535854049198907E-7</c:v>
                </c:pt>
                <c:pt idx="45">
                  <c:v>9.236191522208837E-7</c:v>
                </c:pt>
                <c:pt idx="46">
                  <c:v>1.1584561228211157E-6</c:v>
                </c:pt>
                <c:pt idx="47">
                  <c:v>1.4509722910916614E-6</c:v>
                </c:pt>
                <c:pt idx="48">
                  <c:v>1.8148114835957441E-6</c:v>
                </c:pt>
                <c:pt idx="49">
                  <c:v>2.2667143221124723E-6</c:v>
                </c:pt>
                <c:pt idx="50">
                  <c:v>2.8271895630517484E-6</c:v>
                </c:pt>
                <c:pt idx="51">
                  <c:v>3.5213236157869621E-6</c:v>
                </c:pt>
                <c:pt idx="52">
                  <c:v>4.3797550287239734E-6</c:v>
                </c:pt>
                <c:pt idx="53">
                  <c:v>5.4398455692523349E-6</c:v>
                </c:pt>
                <c:pt idx="54">
                  <c:v>6.7470851608164014E-6</c:v>
                </c:pt>
                <c:pt idx="55">
                  <c:v>8.3567744951222909E-6</c:v>
                </c:pt>
                <c:pt idx="56">
                  <c:v>1.0336036742088722E-5</c:v>
                </c:pt>
                <c:pt idx="57">
                  <c:v>1.2766218581957094E-5</c:v>
                </c:pt>
                <c:pt idx="58">
                  <c:v>1.5745750950406072E-5</c:v>
                </c:pt>
                <c:pt idx="59">
                  <c:v>1.9393551598673874E-5</c:v>
                </c:pt>
                <c:pt idx="60">
                  <c:v>2.3853065033765682E-5</c:v>
                </c:pt>
                <c:pt idx="61">
                  <c:v>2.929705084008657E-5</c:v>
                </c:pt>
                <c:pt idx="62">
                  <c:v>3.5933249041835036E-5</c:v>
                </c:pt>
                <c:pt idx="63">
                  <c:v>4.4011071312558407E-5</c:v>
                </c:pt>
                <c:pt idx="64">
                  <c:v>5.3829489769053488E-5</c:v>
                </c:pt>
                <c:pt idx="65">
                  <c:v>6.5746321117683188E-5</c:v>
                </c:pt>
                <c:pt idx="66">
                  <c:v>8.0189133392628229E-5</c:v>
                </c:pt>
                <c:pt idx="67">
                  <c:v>9.766803580604937E-5</c:v>
                </c:pt>
                <c:pt idx="68">
                  <c:v>1.1879064970374731E-4</c:v>
                </c:pt>
                <c:pt idx="69">
                  <c:v>1.4427960070154111E-4</c:v>
                </c:pt>
                <c:pt idx="70">
                  <c:v>1.7499291919519544E-4</c:v>
                </c:pt>
                <c:pt idx="71">
                  <c:v>2.1194778903457163E-4</c:v>
                </c:pt>
                <c:pt idx="72">
                  <c:v>2.5634814269799599E-4</c:v>
                </c:pt>
                <c:pt idx="73">
                  <c:v>3.0961666625119774E-4</c:v>
                </c:pt>
                <c:pt idx="74">
                  <c:v>3.7343184920672243E-4</c:v>
                </c:pt>
                <c:pt idx="75">
                  <c:v>4.4977079357146391E-4</c:v>
                </c:pt>
                <c:pt idx="76">
                  <c:v>5.4095858332297816E-4</c:v>
                </c:pt>
                <c:pt idx="77">
                  <c:v>6.4972511072805604E-4</c:v>
                </c:pt>
                <c:pt idx="78">
                  <c:v>7.792703596818121E-4</c:v>
                </c:pt>
                <c:pt idx="79">
                  <c:v>9.3333925888912817E-4</c:v>
                </c:pt>
                <c:pt idx="80">
                  <c:v>1.1163073396378469E-3</c:v>
                </c:pt>
                <c:pt idx="81">
                  <c:v>1.33327856405772E-3</c:v>
                </c:pt>
                <c:pt idx="82">
                  <c:v>1.590196830439945E-3</c:v>
                </c:pt>
                <c:pt idx="83">
                  <c:v>1.8939728121413768E-3</c:v>
                </c:pt>
                <c:pt idx="84">
                  <c:v>2.2526279457328819E-3</c:v>
                </c:pt>
                <c:pt idx="85">
                  <c:v>2.6754575518486033E-3</c:v>
                </c:pt>
                <c:pt idx="86">
                  <c:v>3.1732152481330324E-3</c:v>
                </c:pt>
                <c:pt idx="87">
                  <c:v>3.7583209968551417E-3</c:v>
                </c:pt>
                <c:pt idx="88">
                  <c:v>4.445095318981818E-3</c:v>
                </c:pt>
                <c:pt idx="89">
                  <c:v>5.2500224004843523E-3</c:v>
                </c:pt>
                <c:pt idx="90">
                  <c:v>6.1920450133782119E-3</c:v>
                </c:pt>
                <c:pt idx="91">
                  <c:v>7.292894371532594E-3</c:v>
                </c:pt>
                <c:pt idx="92">
                  <c:v>8.5774582369471334E-3</c:v>
                </c:pt>
                <c:pt idx="93">
                  <c:v>1.0074190782871575E-2</c:v>
                </c:pt>
                <c:pt idx="94">
                  <c:v>1.1815567902693506E-2</c:v>
                </c:pt>
                <c:pt idx="95">
                  <c:v>1.3838591823457796E-2</c:v>
                </c:pt>
                <c:pt idx="96">
                  <c:v>1.6185349036211476E-2</c:v>
                </c:pt>
                <c:pt idx="97">
                  <c:v>1.8903625686794157E-2</c:v>
                </c:pt>
                <c:pt idx="98">
                  <c:v>2.2047584674439225E-2</c:v>
                </c:pt>
                <c:pt idx="99">
                  <c:v>2.5678508776122263E-2</c:v>
                </c:pt>
                <c:pt idx="100">
                  <c:v>2.9865614144869455E-2</c:v>
                </c:pt>
                <c:pt idx="101">
                  <c:v>3.4686938511713297E-2</c:v>
                </c:pt>
                <c:pt idx="102">
                  <c:v>4.0230308350717628E-2</c:v>
                </c:pt>
                <c:pt idx="103">
                  <c:v>4.6594389128426048E-2</c:v>
                </c:pt>
                <c:pt idx="104">
                  <c:v>5.3889822553198949E-2</c:v>
                </c:pt>
                <c:pt idx="105">
                  <c:v>6.2240454450788379E-2</c:v>
                </c:pt>
                <c:pt idx="106">
                  <c:v>7.1784656515611292E-2</c:v>
                </c:pt>
                <c:pt idx="107">
                  <c:v>8.2676744709871935E-2</c:v>
                </c:pt>
                <c:pt idx="108">
                  <c:v>9.5088496498820632E-2</c:v>
                </c:pt>
                <c:pt idx="109">
                  <c:v>0.1092107684095938</c:v>
                </c:pt>
                <c:pt idx="110">
                  <c:v>0.12525521457378291</c:v>
                </c:pt>
                <c:pt idx="111">
                  <c:v>0.14345610595593902</c:v>
                </c:pt>
                <c:pt idx="112">
                  <c:v>0.16407224886884603</c:v>
                </c:pt>
                <c:pt idx="113">
                  <c:v>0.1873890001310993</c:v>
                </c:pt>
                <c:pt idx="114">
                  <c:v>0.21372037482542902</c:v>
                </c:pt>
                <c:pt idx="115">
                  <c:v>0.24341124106228956</c:v>
                </c:pt>
                <c:pt idx="116">
                  <c:v>0.27683959444806694</c:v>
                </c:pt>
                <c:pt idx="117">
                  <c:v>0.31441890309091569</c:v>
                </c:pt>
                <c:pt idx="118">
                  <c:v>0.35660051196335624</c:v>
                </c:pt>
                <c:pt idx="119">
                  <c:v>0.40387609327937585</c:v>
                </c:pt>
                <c:pt idx="120">
                  <c:v>0.45678012724057837</c:v>
                </c:pt>
                <c:pt idx="121">
                  <c:v>0.51589239508453122</c:v>
                </c:pt>
                <c:pt idx="122">
                  <c:v>0.58184046383511567</c:v>
                </c:pt>
                <c:pt idx="123">
                  <c:v>0.65530213950931027</c:v>
                </c:pt>
                <c:pt idx="124">
                  <c:v>0.73700786287624764</c:v>
                </c:pt>
                <c:pt idx="125">
                  <c:v>0.82774301909146242</c:v>
                </c:pt>
                <c:pt idx="126">
                  <c:v>0.92835012981099219</c:v>
                </c:pt>
                <c:pt idx="127">
                  <c:v>1.0397308936562297</c:v>
                </c:pt>
                <c:pt idx="128">
                  <c:v>1.1628480382599424</c:v>
                </c:pt>
                <c:pt idx="129">
                  <c:v>1.2987269445684768</c:v>
                </c:pt>
                <c:pt idx="130">
                  <c:v>1.4484570016943696</c:v>
                </c:pt>
                <c:pt idx="131">
                  <c:v>1.6131926484346688</c:v>
                </c:pt>
                <c:pt idx="132">
                  <c:v>1.7941540556374787</c:v>
                </c:pt>
                <c:pt idx="133">
                  <c:v>1.9926274020133972</c:v>
                </c:pt>
                <c:pt idx="134">
                  <c:v>2.2099646947394609</c:v>
                </c:pt>
                <c:pt idx="135">
                  <c:v>2.4475830854182137</c:v>
                </c:pt>
                <c:pt idx="136">
                  <c:v>2.7069636316540708</c:v>
                </c:pt>
                <c:pt idx="137">
                  <c:v>2.989649454738291</c:v>
                </c:pt>
                <c:pt idx="138">
                  <c:v>3.2972432448205011</c:v>
                </c:pt>
                <c:pt idx="139">
                  <c:v>3.6314040664355862</c:v>
                </c:pt>
                <c:pt idx="140">
                  <c:v>3.9938434195082708</c:v>
                </c:pt>
                <c:pt idx="141">
                  <c:v>4.3863205139573553</c:v>
                </c:pt>
                <c:pt idx="142">
                  <c:v>4.8106367197864728</c:v>
                </c:pt>
                <c:pt idx="143">
                  <c:v>5.2686291592090972</c:v>
                </c:pt>
                <c:pt idx="144">
                  <c:v>5.7621634128458625</c:v>
                </c:pt>
                <c:pt idx="145">
                  <c:v>6.2931253182337317</c:v>
                </c:pt>
                <c:pt idx="146">
                  <c:v>6.8634118463705285</c:v>
                </c:pt>
                <c:pt idx="147">
                  <c:v>7.4749210497887626</c:v>
                </c:pt>
                <c:pt idx="148">
                  <c:v>8.1295410847453233</c:v>
                </c:pt>
                <c:pt idx="149">
                  <c:v>8.8291383196822402</c:v>
                </c:pt>
                <c:pt idx="150">
                  <c:v>9.5755445526143905</c:v>
                </c:pt>
                <c:pt idx="151">
                  <c:v>10.370543371102432</c:v>
                </c:pt>
                <c:pt idx="152">
                  <c:v>11.215855700173273</c:v>
                </c:pt>
                <c:pt idx="153">
                  <c:v>12.113124595690278</c:v>
                </c:pt>
                <c:pt idx="154">
                  <c:v>13.063899353094479</c:v>
                </c:pt>
                <c:pt idx="155">
                  <c:v>14.069619014253421</c:v>
                </c:pt>
                <c:pt idx="156">
                  <c:v>15.131595367832444</c:v>
                </c:pt>
                <c:pt idx="157">
                  <c:v>16.250995551369368</c:v>
                </c:pt>
                <c:pt idx="158">
                  <c:v>17.428824375684457</c:v>
                </c:pt>
                <c:pt idx="159">
                  <c:v>18.665906504168699</c:v>
                </c:pt>
                <c:pt idx="160">
                  <c:v>19.962868631003158</c:v>
                </c:pt>
                <c:pt idx="161">
                  <c:v>21.320121812766139</c:v>
                </c:pt>
                <c:pt idx="162">
                  <c:v>22.73784411749579</c:v>
                </c:pt>
                <c:pt idx="163">
                  <c:v>24.215963763588668</c:v>
                </c:pt>
                <c:pt idx="164">
                  <c:v>25.754142927690488</c:v>
                </c:pt>
                <c:pt idx="165">
                  <c:v>27.351762406171051</c:v>
                </c:pt>
                <c:pt idx="166">
                  <c:v>29.007907318312704</c:v>
                </c:pt>
                <c:pt idx="167">
                  <c:v>30.72135404044052</c:v>
                </c:pt>
                <c:pt idx="168">
                  <c:v>32.490558560665768</c:v>
                </c:pt>
                <c:pt idx="169">
                  <c:v>34.313646440179895</c:v>
                </c:pt>
                <c:pt idx="170">
                  <c:v>36.188404562706523</c:v>
                </c:pt>
                <c:pt idx="171">
                  <c:v>38.112274845945365</c:v>
                </c:pt>
                <c:pt idx="172">
                  <c:v>40.08235007927712</c:v>
                </c:pt>
                <c:pt idx="173">
                  <c:v>42.095372039511361</c:v>
                </c:pt>
                <c:pt idx="174">
                  <c:v>44.147732021935788</c:v>
                </c:pt>
                <c:pt idx="175">
                  <c:v>46.235473906914514</c:v>
                </c:pt>
                <c:pt idx="176">
                  <c:v>48.354299862844343</c:v>
                </c:pt>
                <c:pt idx="177">
                  <c:v>50.499578765138715</c:v>
                </c:pt>
                <c:pt idx="178">
                  <c:v>52.666357387304288</c:v>
                </c:pt>
                <c:pt idx="179">
                  <c:v>54.849374395247224</c:v>
                </c:pt>
                <c:pt idx="180">
                  <c:v>57.043077149355156</c:v>
                </c:pt>
                <c:pt idx="181">
                  <c:v>59.241641290900958</c:v>
                </c:pt>
                <c:pt idx="182">
                  <c:v>61.438993060834903</c:v>
                </c:pt>
                <c:pt idx="183">
                  <c:v>63.628834269408394</c:v>
                </c:pt>
                <c:pt idx="184">
                  <c:v>65.804669805652026</c:v>
                </c:pt>
                <c:pt idx="185">
                  <c:v>67.959837546257646</c:v>
                </c:pt>
                <c:pt idx="186">
                  <c:v>70.087540494273995</c:v>
                </c:pt>
                <c:pt idx="187">
                  <c:v>72.180880950185468</c:v>
                </c:pt>
                <c:pt idx="188">
                  <c:v>74.232896491143123</c:v>
                </c:pt>
                <c:pt idx="189">
                  <c:v>76.236597508402866</c:v>
                </c:pt>
                <c:pt idx="190">
                  <c:v>78.185006031174794</c:v>
                </c:pt>
                <c:pt idx="191">
                  <c:v>80.071195543073003</c:v>
                </c:pt>
                <c:pt idx="192">
                  <c:v>81.888331480299954</c:v>
                </c:pt>
                <c:pt idx="193">
                  <c:v>83.629712085332542</c:v>
                </c:pt>
                <c:pt idx="194">
                  <c:v>85.288809278547774</c:v>
                </c:pt>
                <c:pt idx="195">
                  <c:v>86.859309201915792</c:v>
                </c:pt>
                <c:pt idx="196">
                  <c:v>88.335152084684765</c:v>
                </c:pt>
                <c:pt idx="197">
                  <c:v>89.710571080468711</c:v>
                </c:pt>
                <c:pt idx="198">
                  <c:v>90.9801297284763</c:v>
                </c:pt>
                <c:pt idx="199">
                  <c:v>92.138757699222523</c:v>
                </c:pt>
                <c:pt idx="200">
                  <c:v>93.181784496249961</c:v>
                </c:pt>
                <c:pt idx="201">
                  <c:v>94.104970800745079</c:v>
                </c:pt>
                <c:pt idx="202">
                  <c:v>94.904537164888367</c:v>
                </c:pt>
                <c:pt idx="203">
                  <c:v>95.577189782224934</c:v>
                </c:pt>
                <c:pt idx="204">
                  <c:v>96.120143089283644</c:v>
                </c:pt>
                <c:pt idx="205">
                  <c:v>96.531138981395443</c:v>
                </c:pt>
                <c:pt idx="206">
                  <c:v>96.808462457252574</c:v>
                </c:pt>
                <c:pt idx="207">
                  <c:v>96.950953540539786</c:v>
                </c:pt>
                <c:pt idx="208">
                  <c:v>96.958015362654407</c:v>
                </c:pt>
                <c:pt idx="209">
                  <c:v>96.829618327725427</c:v>
                </c:pt>
                <c:pt idx="210">
                  <c:v>96.566300319229384</c:v>
                </c:pt>
                <c:pt idx="211">
                  <c:v>96.169162946232447</c:v>
                </c:pt>
                <c:pt idx="212">
                  <c:v>95.639863865866374</c:v>
                </c:pt>
                <c:pt idx="213">
                  <c:v>94.980605256950966</c:v>
                </c:pt>
                <c:pt idx="214">
                  <c:v>94.19411855688719</c:v>
                </c:pt>
                <c:pt idx="215">
                  <c:v>93.283645609888197</c:v>
                </c:pt>
                <c:pt idx="216">
                  <c:v>92.252916408564346</c:v>
                </c:pt>
                <c:pt idx="217">
                  <c:v>91.106123642735838</c:v>
                </c:pt>
                <c:pt idx="218">
                  <c:v>89.847894298427022</c:v>
                </c:pt>
                <c:pt idx="219">
                  <c:v>88.483258576126929</c:v>
                </c:pt>
                <c:pt idx="220">
                  <c:v>87.017616420379582</c:v>
                </c:pt>
                <c:pt idx="221">
                  <c:v>85.456701971964605</c:v>
                </c:pt>
                <c:pt idx="222">
                  <c:v>83.806546269723668</c:v>
                </c:pt>
                <c:pt idx="223">
                  <c:v>82.073438540764542</c:v>
                </c:pt>
                <c:pt idx="224">
                  <c:v>80.263886425589021</c:v>
                </c:pt>
                <c:pt idx="225">
                  <c:v>78.384575488687759</c:v>
                </c:pt>
                <c:pt idx="226">
                  <c:v>76.442328364839426</c:v>
                </c:pt>
                <c:pt idx="227">
                  <c:v>74.444063887610156</c:v>
                </c:pt>
                <c:pt idx="228">
                  <c:v>72.396756538716787</c:v>
                </c:pt>
                <c:pt idx="229">
                  <c:v>70.307396545654044</c:v>
                </c:pt>
                <c:pt idx="230">
                  <c:v>68.182950940568603</c:v>
                </c:pt>
                <c:pt idx="231">
                  <c:v>66.030325875498903</c:v>
                </c:pt>
                <c:pt idx="232">
                  <c:v>63.856330468673747</c:v>
                </c:pt>
                <c:pt idx="233">
                  <c:v>61.667642434342497</c:v>
                </c:pt>
                <c:pt idx="234">
                  <c:v>59.47077572240979</c:v>
                </c:pt>
                <c:pt idx="235">
                  <c:v>57.272050368885004</c:v>
                </c:pt>
                <c:pt idx="236">
                  <c:v>55.077564729273121</c:v>
                </c:pt>
                <c:pt idx="237">
                  <c:v>52.893170238624045</c:v>
                </c:pt>
                <c:pt idx="238">
                  <c:v>50.724448812201402</c:v>
                </c:pt>
                <c:pt idx="239">
                  <c:v>48.576692971406828</c:v>
                </c:pt>
                <c:pt idx="240">
                  <c:v>46.454888750027145</c:v>
                </c:pt>
                <c:pt idx="241">
                  <c:v>44.363701407045596</c:v>
                </c:pt>
                <c:pt idx="242">
                  <c:v>42.307463944489285</c:v>
                </c:pt>
                <c:pt idx="243">
                  <c:v>40.29016840178322</c:v>
                </c:pt>
                <c:pt idx="244">
                  <c:v>38.315459873085608</c:v>
                </c:pt>
                <c:pt idx="245">
                  <c:v>36.386633170369961</c:v>
                </c:pt>
                <c:pt idx="246">
                  <c:v>34.506632033419478</c:v>
                </c:pt>
                <c:pt idx="247">
                  <c:v>32.678050768550129</c:v>
                </c:pt>
                <c:pt idx="248">
                  <c:v>30.903138180377432</c:v>
                </c:pt>
                <c:pt idx="249">
                  <c:v>29.183803646266096</c:v>
                </c:pt>
                <c:pt idx="250">
                  <c:v>27.521625170435748</c:v>
                </c:pt>
                <c:pt idx="251">
                  <c:v>25.917859244628193</c:v>
                </c:pt>
                <c:pt idx="252">
                  <c:v>24.373452334720589</c:v>
                </c:pt>
                <c:pt idx="253">
                  <c:v>22.889053807220158</c:v>
                </c:pt>
                <c:pt idx="254">
                  <c:v>21.465030106649113</c:v>
                </c:pt>
                <c:pt idx="255">
                  <c:v>20.101479994502657</c:v>
                </c:pt>
                <c:pt idx="256">
                  <c:v>18.798250660963827</c:v>
                </c:pt>
                <c:pt idx="257">
                  <c:v>17.55495452481977</c:v>
                </c:pt>
                <c:pt idx="258">
                  <c:v>16.370986541504053</c:v>
                </c:pt>
                <c:pt idx="259">
                  <c:v>15.245541846234033</c:v>
                </c:pt>
                <c:pt idx="260">
                  <c:v>14.177633567189091</c:v>
                </c:pt>
                <c:pt idx="261">
                  <c:v>13.166110653234291</c:v>
                </c:pt>
                <c:pt idx="262">
                  <c:v>12.209675571042393</c:v>
                </c:pt>
                <c:pt idx="263">
                  <c:v>11.306901737771101</c:v>
                </c:pt>
                <c:pt idx="264">
                  <c:v>10.456250567471876</c:v>
                </c:pt>
                <c:pt idx="265">
                  <c:v>9.6560880216900635</c:v>
                </c:pt>
                <c:pt idx="266">
                  <c:v>8.9047005675155333</c:v>
                </c:pt>
                <c:pt idx="267">
                  <c:v>8.2003104590503497</c:v>
                </c:pt>
                <c:pt idx="268">
                  <c:v>7.5410902709941503</c:v>
                </c:pt>
                <c:pt idx="269">
                  <c:v>6.9251766256199803</c:v>
                </c:pt>
                <c:pt idx="270">
                  <c:v>6.3506830664984468</c:v>
                </c:pt>
                <c:pt idx="271">
                  <c:v>5.8157120441263785</c:v>
                </c:pt>
                <c:pt idx="272">
                  <c:v>5.3183659897036542</c:v>
                </c:pt>
                <c:pt idx="273">
                  <c:v>4.8567574637978677</c:v>
                </c:pt>
                <c:pt idx="274">
                  <c:v>4.4290183764362405</c:v>
                </c:pt>
                <c:pt idx="275">
                  <c:v>4.0333082840849155</c:v>
                </c:pt>
                <c:pt idx="276">
                  <c:v>3.667821777140424</c:v>
                </c:pt>
                <c:pt idx="277">
                  <c:v>3.3307949789597227</c:v>
                </c:pt>
                <c:pt idx="278">
                  <c:v>3.020511183661152</c:v>
                </c:pt>
                <c:pt idx="279">
                  <c:v>2.7353056657464241</c:v>
                </c:pt>
                <c:pt idx="280">
                  <c:v>2.473569699138654</c:v>
                </c:pt>
                <c:pt idx="281">
                  <c:v>2.2337538271911344</c:v>
                </c:pt>
                <c:pt idx="282">
                  <c:v>2.0143704282535624</c:v>
                </c:pt>
                <c:pt idx="283">
                  <c:v>1.8139956237301562</c:v>
                </c:pt>
                <c:pt idx="284">
                  <c:v>1.6312705771341904</c:v>
                </c:pt>
                <c:pt idx="285">
                  <c:v>1.464902233571155</c:v>
                </c:pt>
                <c:pt idx="286">
                  <c:v>1.3136635494058833</c:v>
                </c:pt>
                <c:pt idx="287">
                  <c:v>1.1763932615969477</c:v>
                </c:pt>
                <c:pt idx="288">
                  <c:v>1.0519952454563177</c:v>
                </c:pt>
                <c:pt idx="289">
                  <c:v>0.93943750838992013</c:v>
                </c:pt>
                <c:pt idx="290">
                  <c:v>0.83775086560919798</c:v>
                </c:pt>
                <c:pt idx="291">
                  <c:v>0.74602734192197717</c:v>
                </c:pt>
                <c:pt idx="292">
                  <c:v>0.66341834154015422</c:v>
                </c:pt>
                <c:pt idx="293">
                  <c:v>0.58913262548701462</c:v>
                </c:pt>
                <c:pt idx="294">
                  <c:v>0.52243413364808966</c:v>
                </c:pt>
                <c:pt idx="295">
                  <c:v>0.46263968586753818</c:v>
                </c:pt>
                <c:pt idx="296">
                  <c:v>0.40911659378370646</c:v>
                </c:pt>
                <c:pt idx="297">
                  <c:v>0.36128021234645402</c:v>
                </c:pt>
                <c:pt idx="298">
                  <c:v>0.31859145722378784</c:v>
                </c:pt>
                <c:pt idx="299">
                  <c:v>0.28055431161719963</c:v>
                </c:pt>
                <c:pt idx="300">
                  <c:v>0.24671334334317688</c:v>
                </c:pt>
                <c:pt idx="301">
                  <c:v>0.21665125052245118</c:v>
                </c:pt>
                <c:pt idx="302">
                  <c:v>0.18998645176062717</c:v>
                </c:pt>
                <c:pt idx="303">
                  <c:v>0.16637073439973904</c:v>
                </c:pt>
                <c:pt idx="304">
                  <c:v>0.14548697223850285</c:v>
                </c:pt>
                <c:pt idx="305">
                  <c:v>0.12704692209154256</c:v>
                </c:pt>
                <c:pt idx="306">
                  <c:v>0.11078910667602324</c:v>
                </c:pt>
                <c:pt idx="307">
                  <c:v>9.6476789590320952E-2</c:v>
                </c:pt>
                <c:pt idx="308">
                  <c:v>8.3896046582320416E-2</c:v>
                </c:pt>
                <c:pt idx="309">
                  <c:v>7.2853935889376303E-2</c:v>
                </c:pt>
                <c:pt idx="310">
                  <c:v>6.3176769172199901E-2</c:v>
                </c:pt>
                <c:pt idx="311">
                  <c:v>5.4708483448837456E-2</c:v>
                </c:pt>
                <c:pt idx="312">
                  <c:v>4.7309113461414053E-2</c:v>
                </c:pt>
                <c:pt idx="313">
                  <c:v>4.0853363069134868E-2</c:v>
                </c:pt>
                <c:pt idx="314">
                  <c:v>3.5229273546225834E-2</c:v>
                </c:pt>
                <c:pt idx="315">
                  <c:v>3.0336986068453239E-2</c:v>
                </c:pt>
                <c:pt idx="316">
                  <c:v>2.6087595183868401E-2</c:v>
                </c:pt>
                <c:pt idx="317">
                  <c:v>2.2402089675968639E-2</c:v>
                </c:pt>
                <c:pt idx="318">
                  <c:v>1.9210376930755876E-2</c:v>
                </c:pt>
                <c:pt idx="319">
                  <c:v>1.6450386703179137E-2</c:v>
                </c:pt>
                <c:pt idx="320">
                  <c:v>1.4067250035831962E-2</c:v>
                </c:pt>
                <c:pt idx="321">
                  <c:v>1.2012549004736094E-2</c:v>
                </c:pt>
                <c:pt idx="322">
                  <c:v>1.024363294277734E-2</c:v>
                </c:pt>
                <c:pt idx="323">
                  <c:v>8.7229968185957643E-3</c:v>
                </c:pt>
                <c:pt idx="324">
                  <c:v>7.4177175140520109E-3</c:v>
                </c:pt>
                <c:pt idx="325">
                  <c:v>6.2989438446490846E-3</c:v>
                </c:pt>
                <c:pt idx="326">
                  <c:v>5.34143629582386E-3</c:v>
                </c:pt>
                <c:pt idx="327">
                  <c:v>4.5231525994256791E-3</c:v>
                </c:pt>
                <c:pt idx="328">
                  <c:v>3.8248754431217625E-3</c:v>
                </c:pt>
                <c:pt idx="329">
                  <c:v>3.2298787868222257E-3</c:v>
                </c:pt>
                <c:pt idx="330">
                  <c:v>2.7236294503354603E-3</c:v>
                </c:pt>
                <c:pt idx="331">
                  <c:v>2.2935208316546157E-3</c:v>
                </c:pt>
                <c:pt idx="332">
                  <c:v>1.9286358127956005E-3</c:v>
                </c:pt>
                <c:pt idx="333">
                  <c:v>1.6195361070229814E-3</c:v>
                </c:pt>
                <c:pt idx="334">
                  <c:v>1.358075495622808E-3</c:v>
                </c:pt>
                <c:pt idx="335">
                  <c:v>1.1372345922253174E-3</c:v>
                </c:pt>
                <c:pt idx="336">
                  <c:v>9.5097495649633954E-4</c:v>
                </c:pt>
                <c:pt idx="337">
                  <c:v>7.9411055577801573E-4</c:v>
                </c:pt>
                <c:pt idx="338">
                  <c:v>6.6219474193639357E-4</c:v>
                </c:pt>
                <c:pt idx="339">
                  <c:v>5.514210707175236E-4</c:v>
                </c:pt>
                <c:pt idx="340">
                  <c:v>4.5853644186858171E-4</c:v>
                </c:pt>
                <c:pt idx="341">
                  <c:v>3.8076517987625395E-4</c:v>
                </c:pt>
                <c:pt idx="342">
                  <c:v>3.1574280737673625E-4</c:v>
                </c:pt>
                <c:pt idx="343">
                  <c:v>2.614583861378874E-4</c:v>
                </c:pt>
                <c:pt idx="344">
                  <c:v>2.1620441409692052E-4</c:v>
                </c:pt>
                <c:pt idx="345">
                  <c:v>1.785333716596155E-4</c:v>
                </c:pt>
                <c:pt idx="346">
                  <c:v>1.4722010647973238E-4</c:v>
                </c:pt>
                <c:pt idx="347">
                  <c:v>1.2122933374627809E-4</c:v>
                </c:pt>
                <c:pt idx="348">
                  <c:v>9.9687608961026905E-5</c:v>
                </c:pt>
                <c:pt idx="349">
                  <c:v>8.1859202766579762E-5</c:v>
                </c:pt>
                <c:pt idx="350">
                  <c:v>6.7125373028797174E-5</c:v>
                </c:pt>
                <c:pt idx="351">
                  <c:v>5.4966588566427659E-5</c:v>
                </c:pt>
                <c:pt idx="352">
                  <c:v>4.494731211926403E-5</c:v>
                </c:pt>
                <c:pt idx="353">
                  <c:v>3.6702997811536943E-5</c:v>
                </c:pt>
                <c:pt idx="354">
                  <c:v>2.9929000954393578E-5</c:v>
                </c:pt>
                <c:pt idx="355">
                  <c:v>2.4371135965482699E-5</c:v>
                </c:pt>
                <c:pt idx="356">
                  <c:v>1.9817651881905061E-5</c:v>
                </c:pt>
                <c:pt idx="357">
                  <c:v>1.6092424794654833E-5</c:v>
                </c:pt>
                <c:pt idx="358">
                  <c:v>1.3049192904894109E-5</c:v>
                </c:pt>
                <c:pt idx="359">
                  <c:v>1.0566683141439669E-5</c:v>
                </c:pt>
                <c:pt idx="360">
                  <c:v>8.5444987018500945E-6</c:v>
                </c:pt>
                <c:pt idx="361">
                  <c:v>6.89965478363863E-6</c:v>
                </c:pt>
                <c:pt idx="362">
                  <c:v>5.5636654285733728E-6</c:v>
                </c:pt>
                <c:pt idx="363">
                  <c:v>4.4800980600181983E-6</c:v>
                </c:pt>
                <c:pt idx="364">
                  <c:v>3.602524178113987E-6</c:v>
                </c:pt>
                <c:pt idx="365">
                  <c:v>2.8928049955366171E-6</c:v>
                </c:pt>
                <c:pt idx="366">
                  <c:v>2.3196597323526076E-6</c:v>
                </c:pt>
                <c:pt idx="367">
                  <c:v>1.85747201128426E-6</c:v>
                </c:pt>
                <c:pt idx="368">
                  <c:v>1.485296451905742E-6</c:v>
                </c:pt>
                <c:pt idx="369">
                  <c:v>1.1860332895287532E-6</c:v>
                </c:pt>
                <c:pt idx="370">
                  <c:v>9.4574376001518659E-7</c:v>
                </c:pt>
                <c:pt idx="371">
                  <c:v>7.5308320161938097E-7</c:v>
                </c:pt>
                <c:pt idx="372">
                  <c:v>5.988324224828889E-7</c:v>
                </c:pt>
                <c:pt idx="373">
                  <c:v>4.7551095016245277E-7</c:v>
                </c:pt>
                <c:pt idx="374">
                  <c:v>3.77058389983001E-7</c:v>
                </c:pt>
                <c:pt idx="375">
                  <c:v>2.9857233554907884E-7</c:v>
                </c:pt>
                <c:pt idx="376">
                  <c:v>2.3609315298447232E-7</c:v>
                </c:pt>
                <c:pt idx="377">
                  <c:v>1.8642754868831174E-7</c:v>
                </c:pt>
                <c:pt idx="378">
                  <c:v>1.4700417066503298E-7</c:v>
                </c:pt>
                <c:pt idx="379">
                  <c:v>1.1575562220524667E-7</c:v>
                </c:pt>
                <c:pt idx="380">
                  <c:v>9.1022215331395306E-8</c:v>
                </c:pt>
                <c:pt idx="381">
                  <c:v>7.1473587132452043E-8</c:v>
                </c:pt>
                <c:pt idx="382">
                  <c:v>5.6044968205578761E-8</c:v>
                </c:pt>
                <c:pt idx="383">
                  <c:v>4.3885448926732841E-8</c:v>
                </c:pt>
                <c:pt idx="384">
                  <c:v>3.4316053303714881E-8</c:v>
                </c:pt>
                <c:pt idx="385">
                  <c:v>2.6795816335240584E-8</c:v>
                </c:pt>
                <c:pt idx="386">
                  <c:v>2.0894381557331997E-8</c:v>
                </c:pt>
                <c:pt idx="387">
                  <c:v>1.6269901370916397E-8</c:v>
                </c:pt>
                <c:pt idx="388">
                  <c:v>1.2651242763755808E-8</c:v>
                </c:pt>
                <c:pt idx="389">
                  <c:v>9.8236827534980788E-9</c:v>
                </c:pt>
                <c:pt idx="390">
                  <c:v>7.617427659342801E-9</c:v>
                </c:pt>
                <c:pt idx="391">
                  <c:v>5.8984135474516158E-9</c:v>
                </c:pt>
                <c:pt idx="392">
                  <c:v>4.5609463996449895E-9</c:v>
                </c:pt>
                <c:pt idx="393">
                  <c:v>3.5218235133533346E-9</c:v>
                </c:pt>
                <c:pt idx="394">
                  <c:v>2.7156455161189833E-9</c:v>
                </c:pt>
                <c:pt idx="395">
                  <c:v>2.09108381119401E-9</c:v>
                </c:pt>
                <c:pt idx="396">
                  <c:v>1.6079134597224201E-9</c:v>
                </c:pt>
                <c:pt idx="397">
                  <c:v>1.2346582756629956E-9</c:v>
                </c:pt>
                <c:pt idx="398">
                  <c:v>9.4672477636102115E-10</c:v>
                </c:pt>
                <c:pt idx="399">
                  <c:v>7.2492584672481643E-10</c:v>
                </c:pt>
                <c:pt idx="400">
                  <c:v>5.5431457271713157E-10</c:v>
                </c:pt>
                <c:pt idx="401">
                  <c:v>4.232645323266652E-10</c:v>
                </c:pt>
                <c:pt idx="402">
                  <c:v>3.2274559994555305E-10</c:v>
                </c:pt>
                <c:pt idx="403">
                  <c:v>2.4575459819413602E-10</c:v>
                </c:pt>
                <c:pt idx="404">
                  <c:v>1.8686839046826458E-10</c:v>
                </c:pt>
                <c:pt idx="405">
                  <c:v>1.4189363276039233E-10</c:v>
                </c:pt>
                <c:pt idx="406">
                  <c:v>1.0759270853467273E-10</c:v>
                </c:pt>
                <c:pt idx="407">
                  <c:v>8.1469611192592015E-11</c:v>
                </c:pt>
                <c:pt idx="408">
                  <c:v>6.1602922642958242E-11</c:v>
                </c:pt>
                <c:pt idx="409">
                  <c:v>4.6515732090640031E-11</c:v>
                </c:pt>
                <c:pt idx="410">
                  <c:v>3.5074482678631586E-11</c:v>
                </c:pt>
                <c:pt idx="411">
                  <c:v>2.6410435227667102E-11</c:v>
                </c:pt>
                <c:pt idx="412">
                  <c:v>1.985878675283297E-11</c:v>
                </c:pt>
                <c:pt idx="413">
                  <c:v>1.491154819916189E-11</c:v>
                </c:pt>
                <c:pt idx="414">
                  <c:v>1.1181128307377048E-11</c:v>
                </c:pt>
                <c:pt idx="415">
                  <c:v>8.3722347280672981E-12</c:v>
                </c:pt>
                <c:pt idx="416">
                  <c:v>6.2602262731694785E-12</c:v>
                </c:pt>
                <c:pt idx="417">
                  <c:v>4.6744609495393299E-12</c:v>
                </c:pt>
                <c:pt idx="418">
                  <c:v>3.4855066157252881E-12</c:v>
                </c:pt>
                <c:pt idx="419">
                  <c:v>2.5953334068013415E-12</c:v>
                </c:pt>
                <c:pt idx="420">
                  <c:v>1.929804313147328E-12</c:v>
                </c:pt>
                <c:pt idx="421">
                  <c:v>1.4329342347747158E-12</c:v>
                </c:pt>
                <c:pt idx="422">
                  <c:v>1.0625077704631866E-12</c:v>
                </c:pt>
                <c:pt idx="423">
                  <c:v>7.8673929315268092E-13</c:v>
                </c:pt>
                <c:pt idx="424">
                  <c:v>5.8173130834710352E-13</c:v>
                </c:pt>
                <c:pt idx="425">
                  <c:v>4.2954325579520714E-13</c:v>
                </c:pt>
                <c:pt idx="426">
                  <c:v>3.1672638331153789E-13</c:v>
                </c:pt>
                <c:pt idx="427">
                  <c:v>2.3321390921496444E-13</c:v>
                </c:pt>
                <c:pt idx="428">
                  <c:v>1.7148159968109106E-13</c:v>
                </c:pt>
                <c:pt idx="429">
                  <c:v>1.2591384144607345E-13</c:v>
                </c:pt>
                <c:pt idx="430">
                  <c:v>9.232563251091922E-14</c:v>
                </c:pt>
                <c:pt idx="431">
                  <c:v>6.7602690343599959E-14</c:v>
                </c:pt>
                <c:pt idx="432">
                  <c:v>4.9430902279202751E-14</c:v>
                </c:pt>
                <c:pt idx="433">
                  <c:v>3.6093248056531921E-14</c:v>
                </c:pt>
                <c:pt idx="434">
                  <c:v>2.6317598975345864E-14</c:v>
                </c:pt>
                <c:pt idx="435">
                  <c:v>1.9162820596955932E-14</c:v>
                </c:pt>
                <c:pt idx="436">
                  <c:v>1.3933668463994946E-14</c:v>
                </c:pt>
                <c:pt idx="437">
                  <c:v>1.0117294270294043E-14</c:v>
                </c:pt>
                <c:pt idx="438">
                  <c:v>7.335946601796941E-15</c:v>
                </c:pt>
                <c:pt idx="439">
                  <c:v>5.3117889493760699E-15</c:v>
                </c:pt>
                <c:pt idx="440">
                  <c:v>3.8407702672755303E-15</c:v>
                </c:pt>
                <c:pt idx="441">
                  <c:v>2.7732480801286547E-15</c:v>
                </c:pt>
                <c:pt idx="442">
                  <c:v>1.9996407626870939E-15</c:v>
                </c:pt>
                <c:pt idx="443">
                  <c:v>1.4398197010856764E-15</c:v>
                </c:pt>
                <c:pt idx="444">
                  <c:v>1.0352783031974807E-15</c:v>
                </c:pt>
                <c:pt idx="445">
                  <c:v>7.4335964936858486E-16</c:v>
                </c:pt>
                <c:pt idx="446">
                  <c:v>5.3300799616802337E-16</c:v>
                </c:pt>
                <c:pt idx="447">
                  <c:v>3.8164654544559605E-16</c:v>
                </c:pt>
                <c:pt idx="448">
                  <c:v>2.7288635293219258E-16</c:v>
                </c:pt>
                <c:pt idx="449">
                  <c:v>1.9484764844682301E-16</c:v>
                </c:pt>
                <c:pt idx="450">
                  <c:v>1.3893171305895566E-16</c:v>
                </c:pt>
                <c:pt idx="451">
                  <c:v>9.8923729856157285E-17</c:v>
                </c:pt>
                <c:pt idx="452">
                  <c:v>7.0338393517744293E-17</c:v>
                </c:pt>
                <c:pt idx="453">
                  <c:v>4.994330490605291E-17</c:v>
                </c:pt>
                <c:pt idx="454">
                  <c:v>3.5412368947346144E-17</c:v>
                </c:pt>
                <c:pt idx="455">
                  <c:v>2.5074111526940649E-17</c:v>
                </c:pt>
                <c:pt idx="456">
                  <c:v>1.7729194166464559E-17</c:v>
                </c:pt>
                <c:pt idx="457">
                  <c:v>1.2518298688346578E-17</c:v>
                </c:pt>
                <c:pt idx="458">
                  <c:v>8.8266212859338327E-18</c:v>
                </c:pt>
                <c:pt idx="459">
                  <c:v>6.2149343713425542E-18</c:v>
                </c:pt>
                <c:pt idx="460">
                  <c:v>4.3698997191982317E-18</c:v>
                </c:pt>
                <c:pt idx="461">
                  <c:v>3.0683102085036966E-18</c:v>
                </c:pt>
                <c:pt idx="462">
                  <c:v>2.151393882360409E-18</c:v>
                </c:pt>
                <c:pt idx="463">
                  <c:v>1.5063762640558937E-18</c:v>
                </c:pt>
                <c:pt idx="464">
                  <c:v>1.0532703739075979E-18</c:v>
                </c:pt>
                <c:pt idx="465">
                  <c:v>7.3542627754033516E-19</c:v>
                </c:pt>
                <c:pt idx="466">
                  <c:v>5.1278024882793796E-19</c:v>
                </c:pt>
                <c:pt idx="467">
                  <c:v>3.5703953163571024E-19</c:v>
                </c:pt>
                <c:pt idx="468">
                  <c:v>2.482528195311701E-19</c:v>
                </c:pt>
                <c:pt idx="469">
                  <c:v>1.7237129541211814E-19</c:v>
                </c:pt>
                <c:pt idx="470">
                  <c:v>1.1951669400116537E-19</c:v>
                </c:pt>
                <c:pt idx="471">
                  <c:v>8.275325164451191E-20</c:v>
                </c:pt>
                <c:pt idx="472">
                  <c:v>5.7218231961255211E-20</c:v>
                </c:pt>
                <c:pt idx="473">
                  <c:v>3.950723817540979E-20</c:v>
                </c:pt>
                <c:pt idx="474">
                  <c:v>2.7240293176115357E-20</c:v>
                </c:pt>
                <c:pt idx="475">
                  <c:v>1.875597971628898E-20</c:v>
                </c:pt>
                <c:pt idx="476">
                  <c:v>1.2896165609403969E-20</c:v>
                </c:pt>
                <c:pt idx="477">
                  <c:v>8.8547095269210065E-21</c:v>
                </c:pt>
                <c:pt idx="478">
                  <c:v>6.0712890050385042E-21</c:v>
                </c:pt>
                <c:pt idx="479">
                  <c:v>4.1570032537310751E-21</c:v>
                </c:pt>
                <c:pt idx="480">
                  <c:v>2.8423181770534609E-21</c:v>
                </c:pt>
                <c:pt idx="481">
                  <c:v>1.9406976978364205E-21</c:v>
                </c:pt>
                <c:pt idx="482">
                  <c:v>1.3232318907188379E-21</c:v>
                </c:pt>
                <c:pt idx="483">
                  <c:v>9.0096287892047326E-22</c:v>
                </c:pt>
                <c:pt idx="484">
                  <c:v>6.1259113340461007E-22</c:v>
                </c:pt>
                <c:pt idx="485">
                  <c:v>4.1593683768897662E-22</c:v>
                </c:pt>
                <c:pt idx="486">
                  <c:v>2.8201806915670699E-22</c:v>
                </c:pt>
                <c:pt idx="487">
                  <c:v>1.9094986440173518E-22</c:v>
                </c:pt>
                <c:pt idx="488">
                  <c:v>1.2910844306926585E-22</c:v>
                </c:pt>
                <c:pt idx="489">
                  <c:v>8.7173162911499814E-23</c:v>
                </c:pt>
                <c:pt idx="490">
                  <c:v>5.877651523484741E-23</c:v>
                </c:pt>
                <c:pt idx="491">
                  <c:v>3.9574709368415617E-23</c:v>
                </c:pt>
                <c:pt idx="492">
                  <c:v>2.6608751926706731E-23</c:v>
                </c:pt>
                <c:pt idx="493">
                  <c:v>1.7865869002085912E-23</c:v>
                </c:pt>
                <c:pt idx="494">
                  <c:v>1.1978892186773488E-23</c:v>
                </c:pt>
                <c:pt idx="495">
                  <c:v>8.0205109716866858E-24</c:v>
                </c:pt>
                <c:pt idx="496">
                  <c:v>5.3626603157119685E-24</c:v>
                </c:pt>
                <c:pt idx="497">
                  <c:v>3.5805637460379548E-24</c:v>
                </c:pt>
                <c:pt idx="498">
                  <c:v>2.3873461951594049E-24</c:v>
                </c:pt>
                <c:pt idx="499">
                  <c:v>1.5895429369219481E-24</c:v>
                </c:pt>
                <c:pt idx="500">
                  <c:v>1.0568710352390507E-24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4.407824329401049E-45</c:v>
                </c:pt>
                <c:pt idx="1">
                  <c:v>7.117418662483968E-45</c:v>
                </c:pt>
                <c:pt idx="2">
                  <c:v>1.148006360171122E-44</c:v>
                </c:pt>
                <c:pt idx="3">
                  <c:v>1.8496502771039418E-44</c:v>
                </c:pt>
                <c:pt idx="4">
                  <c:v>2.9768605856097882E-44</c:v>
                </c:pt>
                <c:pt idx="5">
                  <c:v>4.7857600095666047E-44</c:v>
                </c:pt>
                <c:pt idx="6">
                  <c:v>7.6854072036740318E-44</c:v>
                </c:pt>
                <c:pt idx="7">
                  <c:v>1.2328390899033547E-43</c:v>
                </c:pt>
                <c:pt idx="8">
                  <c:v>1.9754655280741492E-43</c:v>
                </c:pt>
                <c:pt idx="9">
                  <c:v>3.1619577412935003E-43</c:v>
                </c:pt>
                <c:pt idx="10">
                  <c:v>5.0555244315561162E-43</c:v>
                </c:pt>
                <c:pt idx="11">
                  <c:v>8.0742076072597761E-43</c:v>
                </c:pt>
                <c:pt idx="12">
                  <c:v>1.2881224718965521E-42</c:v>
                </c:pt>
                <c:pt idx="13">
                  <c:v>2.0527589196436049E-42</c:v>
                </c:pt>
                <c:pt idx="14">
                  <c:v>3.2677008070530485E-42</c:v>
                </c:pt>
                <c:pt idx="15">
                  <c:v>5.1960122847979838E-42</c:v>
                </c:pt>
                <c:pt idx="16">
                  <c:v>8.2531853642146197E-42</c:v>
                </c:pt>
                <c:pt idx="17">
                  <c:v>1.3094730835317829E-41</c:v>
                </c:pt>
                <c:pt idx="18">
                  <c:v>2.0753679168550049E-41</c:v>
                </c:pt>
                <c:pt idx="19">
                  <c:v>3.2856187471810026E-41</c:v>
                </c:pt>
                <c:pt idx="20">
                  <c:v>5.1959239197690827E-41</c:v>
                </c:pt>
                <c:pt idx="21">
                  <c:v>8.2078978949310347E-41</c:v>
                </c:pt>
                <c:pt idx="22">
                  <c:v>1.2951636691192875E-40</c:v>
                </c:pt>
                <c:pt idx="23">
                  <c:v>2.0414601557077847E-40</c:v>
                </c:pt>
                <c:pt idx="24">
                  <c:v>3.2142578176542389E-40</c:v>
                </c:pt>
                <c:pt idx="25">
                  <c:v>5.0552665083500103E-40</c:v>
                </c:pt>
                <c:pt idx="26">
                  <c:v>7.9420195108169557E-40</c:v>
                </c:pt>
                <c:pt idx="27">
                  <c:v>1.2463539360271758E-39</c:v>
                </c:pt>
                <c:pt idx="28">
                  <c:v>1.9537787231650767E-39</c:v>
                </c:pt>
                <c:pt idx="29">
                  <c:v>3.0593763728584601E-39</c:v>
                </c:pt>
                <c:pt idx="30">
                  <c:v>4.7853530826166483E-39</c:v>
                </c:pt>
                <c:pt idx="31">
                  <c:v>7.4768490462828595E-39</c:v>
                </c:pt>
                <c:pt idx="32">
                  <c:v>1.1669353178188954E-38</c:v>
                </c:pt>
                <c:pt idx="33">
                  <c:v>1.8192756304623236E-38</c:v>
                </c:pt>
                <c:pt idx="34">
                  <c:v>2.833177384151126E-38</c:v>
                </c:pt>
                <c:pt idx="35">
                  <c:v>4.4072996301021955E-38</c:v>
                </c:pt>
                <c:pt idx="36">
                  <c:v>6.8484917034348778E-38</c:v>
                </c:pt>
                <c:pt idx="37">
                  <c:v>1.0630185356032163E-37</c:v>
                </c:pt>
                <c:pt idx="38">
                  <c:v>1.6482014312249984E-37</c:v>
                </c:pt>
                <c:pt idx="39">
                  <c:v>2.55272059908078E-37</c:v>
                </c:pt>
                <c:pt idx="40">
                  <c:v>3.9492972720431932E-37</c:v>
                </c:pt>
                <c:pt idx="41">
                  <c:v>6.1032324912385264E-37</c:v>
                </c:pt>
                <c:pt idx="42">
                  <c:v>9.421575851761784E-37</c:v>
                </c:pt>
                <c:pt idx="43">
                  <c:v>1.4528163885024301E-36</c:v>
                </c:pt>
                <c:pt idx="44">
                  <c:v>2.2378009709916444E-36</c:v>
                </c:pt>
                <c:pt idx="45">
                  <c:v>3.4431483266298656E-36</c:v>
                </c:pt>
                <c:pt idx="46">
                  <c:v>5.2919234384764733E-36</c:v>
                </c:pt>
                <c:pt idx="47">
                  <c:v>8.1244677495350207E-36</c:v>
                </c:pt>
                <c:pt idx="48">
                  <c:v>1.2459477556284639E-35</c:v>
                </c:pt>
                <c:pt idx="49">
                  <c:v>1.9086587670910526E-35</c:v>
                </c:pt>
                <c:pt idx="50">
                  <c:v>2.9206552550062824E-35</c:v>
                </c:pt>
                <c:pt idx="51">
                  <c:v>4.464325471532377E-35</c:v>
                </c:pt>
                <c:pt idx="52">
                  <c:v>6.816398115744217E-35</c:v>
                </c:pt>
                <c:pt idx="53">
                  <c:v>1.0396271017476371E-34</c:v>
                </c:pt>
                <c:pt idx="54">
                  <c:v>1.5838855021247315E-34</c:v>
                </c:pt>
                <c:pt idx="55">
                  <c:v>2.4104244337568794E-34</c:v>
                </c:pt>
                <c:pt idx="56">
                  <c:v>3.6642644129813835E-34</c:v>
                </c:pt>
                <c:pt idx="57">
                  <c:v>5.5642115690163737E-34</c:v>
                </c:pt>
                <c:pt idx="58">
                  <c:v>8.4400304085608967E-34</c:v>
                </c:pt>
                <c:pt idx="59">
                  <c:v>1.278815625454102E-33</c:v>
                </c:pt>
                <c:pt idx="60">
                  <c:v>1.9355099277743441E-33</c:v>
                </c:pt>
                <c:pt idx="61">
                  <c:v>2.9262162569370868E-33</c:v>
                </c:pt>
                <c:pt idx="62">
                  <c:v>4.4191727669068617E-33</c:v>
                </c:pt>
                <c:pt idx="63">
                  <c:v>6.6665185013598049E-33</c:v>
                </c:pt>
                <c:pt idx="64">
                  <c:v>1.0045712462457798E-32</c:v>
                </c:pt>
                <c:pt idx="65">
                  <c:v>1.5121189083008912E-32</c:v>
                </c:pt>
                <c:pt idx="66">
                  <c:v>2.2736033016228467E-32</c:v>
                </c:pt>
                <c:pt idx="67">
                  <c:v>3.4148134613826923E-32</c:v>
                </c:pt>
                <c:pt idx="68">
                  <c:v>5.1232178646516914E-32</c:v>
                </c:pt>
                <c:pt idx="69">
                  <c:v>7.6778957469717863E-32</c:v>
                </c:pt>
                <c:pt idx="70">
                  <c:v>1.1493839897414348E-31</c:v>
                </c:pt>
                <c:pt idx="71">
                  <c:v>1.7187456905064918E-31</c:v>
                </c:pt>
                <c:pt idx="72">
                  <c:v>2.5673297149212959E-31</c:v>
                </c:pt>
                <c:pt idx="73">
                  <c:v>3.8306742207779387E-31</c:v>
                </c:pt>
                <c:pt idx="74">
                  <c:v>5.7094245342681164E-31</c:v>
                </c:pt>
                <c:pt idx="75">
                  <c:v>8.5002754890641831E-31</c:v>
                </c:pt>
                <c:pt idx="76">
                  <c:v>1.264145932907494E-30</c:v>
                </c:pt>
                <c:pt idx="77">
                  <c:v>1.8779540802269153E-30</c:v>
                </c:pt>
                <c:pt idx="78">
                  <c:v>2.7867388486836244E-30</c:v>
                </c:pt>
                <c:pt idx="79">
                  <c:v>4.1307710204269144E-30</c:v>
                </c:pt>
                <c:pt idx="80">
                  <c:v>6.1163103992597069E-30</c:v>
                </c:pt>
                <c:pt idx="81">
                  <c:v>9.0463098680117972E-30</c:v>
                </c:pt>
                <c:pt idx="82">
                  <c:v>1.336524574276967E-29</c:v>
                </c:pt>
                <c:pt idx="83">
                  <c:v>1.9724499108238448E-29</c:v>
                </c:pt>
                <c:pt idx="84">
                  <c:v>2.9077600449249038E-29</c:v>
                </c:pt>
                <c:pt idx="85">
                  <c:v>4.2818819751850836E-29</c:v>
                </c:pt>
                <c:pt idx="86">
                  <c:v>6.2984598653364378E-29</c:v>
                </c:pt>
                <c:pt idx="87">
                  <c:v>9.2545985961034889E-29</c:v>
                </c:pt>
                <c:pt idx="88">
                  <c:v>1.3583270622235958E-28</c:v>
                </c:pt>
                <c:pt idx="89">
                  <c:v>1.9914741171199728E-28</c:v>
                </c:pt>
                <c:pt idx="90">
                  <c:v>2.9165439525916911E-28</c:v>
                </c:pt>
                <c:pt idx="91">
                  <c:v>4.2666393200099063E-28</c:v>
                </c:pt>
                <c:pt idx="92">
                  <c:v>6.234862545230181E-28</c:v>
                </c:pt>
                <c:pt idx="93">
                  <c:v>9.1010475153356215E-28</c:v>
                </c:pt>
                <c:pt idx="94">
                  <c:v>1.3270259833022901E-27</c:v>
                </c:pt>
                <c:pt idx="95">
                  <c:v>1.9328182494948938E-27</c:v>
                </c:pt>
                <c:pt idx="96">
                  <c:v>2.8120701792260721E-27</c:v>
                </c:pt>
                <c:pt idx="97">
                  <c:v>4.0868136819524885E-27</c:v>
                </c:pt>
                <c:pt idx="98">
                  <c:v>5.9329005523631604E-27</c:v>
                </c:pt>
                <c:pt idx="99">
                  <c:v>8.603454081797985E-27</c:v>
                </c:pt>
                <c:pt idx="100">
                  <c:v>1.2462413814064382E-26</c:v>
                </c:pt>
                <c:pt idx="101">
                  <c:v>1.803246246993169E-26</c:v>
                </c:pt>
                <c:pt idx="102">
                  <c:v>2.6063422993733623E-26</c:v>
                </c:pt>
                <c:pt idx="103">
                  <c:v>3.7629757034091383E-26</c:v>
                </c:pt>
                <c:pt idx="104">
                  <c:v>5.426938778497431E-26</c:v>
                </c:pt>
                <c:pt idx="105">
                  <c:v>7.8181136031311317E-26</c:v>
                </c:pt>
                <c:pt idx="106">
                  <c:v>1.1250519521481657E-25</c:v>
                </c:pt>
                <c:pt idx="107">
                  <c:v>1.6172111416327152E-25</c:v>
                </c:pt>
                <c:pt idx="108">
                  <c:v>2.322118712477452E-25</c:v>
                </c:pt>
                <c:pt idx="109">
                  <c:v>3.3306243896698372E-25</c:v>
                </c:pt>
                <c:pt idx="110">
                  <c:v>4.7718902225699862E-25</c:v>
                </c:pt>
                <c:pt idx="111">
                  <c:v>6.8293406599586658E-25</c:v>
                </c:pt>
                <c:pt idx="112">
                  <c:v>9.7631655943246253E-25</c:v>
                </c:pt>
                <c:pt idx="113">
                  <c:v>1.394203217581577E-24</c:v>
                </c:pt>
                <c:pt idx="114">
                  <c:v>1.9887722532732588E-24</c:v>
                </c:pt>
                <c:pt idx="115">
                  <c:v>2.8337893909149471E-24</c:v>
                </c:pt>
                <c:pt idx="116">
                  <c:v>4.0334217350283824E-24</c:v>
                </c:pt>
                <c:pt idx="117">
                  <c:v>5.7346015110091552E-24</c:v>
                </c:pt>
                <c:pt idx="118">
                  <c:v>8.1443494874807553E-24</c:v>
                </c:pt>
                <c:pt idx="119">
                  <c:v>1.155401973234015E-23</c:v>
                </c:pt>
                <c:pt idx="120">
                  <c:v>1.6373191995114321E-23</c:v>
                </c:pt>
                <c:pt idx="121">
                  <c:v>2.3176996243287302E-23</c:v>
                </c:pt>
                <c:pt idx="122">
                  <c:v>3.2772116694232793E-23</c:v>
                </c:pt>
                <c:pt idx="123">
                  <c:v>4.6288742338997116E-23</c:v>
                </c:pt>
                <c:pt idx="124">
                  <c:v>6.5308516103850799E-23</c:v>
                </c:pt>
                <c:pt idx="125">
                  <c:v>9.2042370974316607E-23</c:v>
                </c:pt>
                <c:pt idx="126">
                  <c:v>1.2957741895145272E-22</c:v>
                </c:pt>
                <c:pt idx="127">
                  <c:v>1.8221931048581014E-22</c:v>
                </c:pt>
                <c:pt idx="128">
                  <c:v>2.5596643466171623E-22</c:v>
                </c:pt>
                <c:pt idx="129">
                  <c:v>3.591659734200564E-22</c:v>
                </c:pt>
                <c:pt idx="130">
                  <c:v>5.0342050250675187E-22</c:v>
                </c:pt>
                <c:pt idx="131">
                  <c:v>7.048393761607309E-22</c:v>
                </c:pt>
                <c:pt idx="132">
                  <c:v>9.8576402284174463E-22</c:v>
                </c:pt>
                <c:pt idx="133">
                  <c:v>1.3771438778275407E-21</c:v>
                </c:pt>
                <c:pt idx="134">
                  <c:v>1.9218045359747152E-21</c:v>
                </c:pt>
                <c:pt idx="135">
                  <c:v>2.6789379761871074E-21</c:v>
                </c:pt>
                <c:pt idx="136">
                  <c:v>3.7302646939311446E-21</c:v>
                </c:pt>
                <c:pt idx="137">
                  <c:v>5.1884804794303541E-21</c:v>
                </c:pt>
                <c:pt idx="138">
                  <c:v>7.2088214813114086E-21</c:v>
                </c:pt>
                <c:pt idx="139">
                  <c:v>1.0004880388002364E-20</c:v>
                </c:pt>
                <c:pt idx="140">
                  <c:v>1.3870211300726758E-20</c:v>
                </c:pt>
                <c:pt idx="141">
                  <c:v>1.9207807736743278E-20</c:v>
                </c:pt>
                <c:pt idx="142">
                  <c:v>2.6570276202117344E-20</c:v>
                </c:pt>
                <c:pt idx="143">
                  <c:v>3.6714522510878869E-20</c:v>
                </c:pt>
                <c:pt idx="144">
                  <c:v>5.0676107192811983E-20</c:v>
                </c:pt>
                <c:pt idx="145">
                  <c:v>6.9870226994089589E-20</c:v>
                </c:pt>
                <c:pt idx="146">
                  <c:v>9.6228697754538563E-20</c:v>
                </c:pt>
                <c:pt idx="147">
                  <c:v>1.323855577114021E-19</c:v>
                </c:pt>
                <c:pt idx="148">
                  <c:v>1.8192825606438116E-19</c:v>
                </c:pt>
                <c:pt idx="149">
                  <c:v>2.4973720672839188E-19</c:v>
                </c:pt>
                <c:pt idx="150">
                  <c:v>3.4244425892929071E-19</c:v>
                </c:pt>
                <c:pt idx="151">
                  <c:v>4.6905101035370098E-19</c:v>
                </c:pt>
                <c:pt idx="152">
                  <c:v>6.4176171947140606E-19</c:v>
                </c:pt>
                <c:pt idx="153">
                  <c:v>8.7710399080123792E-19</c:v>
                </c:pt>
                <c:pt idx="154">
                  <c:v>1.1974349010968692E-18</c:v>
                </c:pt>
                <c:pt idx="155">
                  <c:v>1.6329627711695049E-18</c:v>
                </c:pt>
                <c:pt idx="156">
                  <c:v>2.2244579550938022E-18</c:v>
                </c:pt>
                <c:pt idx="157">
                  <c:v>3.0268832189376544E-18</c:v>
                </c:pt>
                <c:pt idx="158">
                  <c:v>4.1142499841521445E-18</c:v>
                </c:pt>
                <c:pt idx="159">
                  <c:v>5.5861067783733007E-18</c:v>
                </c:pt>
                <c:pt idx="160">
                  <c:v>7.5761983481213107E-18</c:v>
                </c:pt>
                <c:pt idx="161">
                  <c:v>1.0264008090176042E-17</c:v>
                </c:pt>
                <c:pt idx="162">
                  <c:v>1.3890125879079092E-17</c:v>
                </c:pt>
                <c:pt idx="163">
                  <c:v>1.8776685137921411E-17</c:v>
                </c:pt>
                <c:pt idx="164">
                  <c:v>2.5354509444053744E-17</c:v>
                </c:pt>
                <c:pt idx="165">
                  <c:v>3.419912914134771E-17</c:v>
                </c:pt>
                <c:pt idx="166">
                  <c:v>4.6078510121725371E-17</c:v>
                </c:pt>
                <c:pt idx="167">
                  <c:v>6.2016229178742718E-17</c:v>
                </c:pt>
                <c:pt idx="168">
                  <c:v>8.33749967243686E-17</c:v>
                </c:pt>
                <c:pt idx="169">
                  <c:v>1.1196695051504214E-16</c:v>
                </c:pt>
                <c:pt idx="170">
                  <c:v>1.5019912985676506E-16</c:v>
                </c:pt>
                <c:pt idx="171">
                  <c:v>2.0126512605756436E-16</c:v>
                </c:pt>
                <c:pt idx="172">
                  <c:v>2.6939726906955774E-16</c:v>
                </c:pt>
                <c:pt idx="173">
                  <c:v>3.6019808080106943E-16</c:v>
                </c:pt>
                <c:pt idx="174">
                  <c:v>4.8107539646229653E-16</c:v>
                </c:pt>
                <c:pt idx="175">
                  <c:v>6.418129042239035E-16</c:v>
                </c:pt>
                <c:pt idx="176">
                  <c:v>8.5531736502761589E-16</c:v>
                </c:pt>
                <c:pt idx="177">
                  <c:v>1.1385960696459073E-15</c:v>
                </c:pt>
                <c:pt idx="178">
                  <c:v>1.5140339637373652E-15</c:v>
                </c:pt>
                <c:pt idx="179">
                  <c:v>2.0110603394783621E-15</c:v>
                </c:pt>
                <c:pt idx="180">
                  <c:v>2.6683213508195923E-15</c:v>
                </c:pt>
                <c:pt idx="181">
                  <c:v>3.5365085110457904E-15</c:v>
                </c:pt>
                <c:pt idx="182">
                  <c:v>4.6820368799978192E-15</c:v>
                </c:pt>
                <c:pt idx="183">
                  <c:v>6.1918225183021647E-15</c:v>
                </c:pt>
                <c:pt idx="184">
                  <c:v>8.1794803730178206E-15</c:v>
                </c:pt>
                <c:pt idx="185">
                  <c:v>1.0793355368436549E-14</c:v>
                </c:pt>
                <c:pt idx="186">
                  <c:v>1.4226916558520756E-14</c:v>
                </c:pt>
                <c:pt idx="187">
                  <c:v>1.8732193647529111E-14</c:v>
                </c:pt>
                <c:pt idx="188">
                  <c:v>2.4637125707721544E-14</c:v>
                </c:pt>
                <c:pt idx="189">
                  <c:v>3.2367934493629836E-14</c:v>
                </c:pt>
                <c:pt idx="190">
                  <c:v>4.2477943203462762E-14</c:v>
                </c:pt>
                <c:pt idx="191">
                  <c:v>5.568465324864561E-14</c:v>
                </c:pt>
                <c:pt idx="192">
                  <c:v>7.2917388413521136E-14</c:v>
                </c:pt>
                <c:pt idx="193">
                  <c:v>9.5378445104210156E-14</c:v>
                </c:pt>
                <c:pt idx="194">
                  <c:v>1.2462148351893928E-13</c:v>
                </c:pt>
                <c:pt idx="195">
                  <c:v>1.6265190043607411E-13</c:v>
                </c:pt>
                <c:pt idx="196">
                  <c:v>2.1205519353127632E-13</c:v>
                </c:pt>
                <c:pt idx="197">
                  <c:v>2.7616092657945133E-13</c:v>
                </c:pt>
                <c:pt idx="198">
                  <c:v>3.5925191787761845E-13</c:v>
                </c:pt>
                <c:pt idx="199">
                  <c:v>4.6683080439528376E-13</c:v>
                </c:pt>
                <c:pt idx="200">
                  <c:v>6.0595931024220727E-13</c:v>
                </c:pt>
                <c:pt idx="201">
                  <c:v>7.8568952977250638E-13</c:v>
                </c:pt>
                <c:pt idx="202">
                  <c:v>1.0176115208580092E-12</c:v>
                </c:pt>
                <c:pt idx="203">
                  <c:v>1.3165477372894439E-12</c:v>
                </c:pt>
                <c:pt idx="204">
                  <c:v>1.7014326132936225E-12</c:v>
                </c:pt>
                <c:pt idx="205">
                  <c:v>2.1964253206601815E-12</c:v>
                </c:pt>
                <c:pt idx="206">
                  <c:v>2.8323158094431082E-12</c:v>
                </c:pt>
                <c:pt idx="207">
                  <c:v>3.6482992817162256E-12</c:v>
                </c:pt>
                <c:pt idx="208">
                  <c:v>4.6942129284753082E-12</c:v>
                </c:pt>
                <c:pt idx="209">
                  <c:v>6.03335193404404E-12</c:v>
                </c:pt>
                <c:pt idx="210">
                  <c:v>7.7460104629758303E-12</c:v>
                </c:pt>
                <c:pt idx="211">
                  <c:v>9.9339288661751627E-12</c:v>
                </c:pt>
                <c:pt idx="212">
                  <c:v>1.2725872235156411E-11</c:v>
                </c:pt>
                <c:pt idx="213">
                  <c:v>1.6284619592385914E-11</c:v>
                </c:pt>
                <c:pt idx="214">
                  <c:v>2.0815709747541056E-11</c:v>
                </c:pt>
                <c:pt idx="215">
                  <c:v>2.6578371983906853E-11</c:v>
                </c:pt>
                <c:pt idx="216">
                  <c:v>3.3899170682394924E-11</c:v>
                </c:pt>
                <c:pt idx="217">
                  <c:v>4.3189016880311343E-11</c:v>
                </c:pt>
                <c:pt idx="218">
                  <c:v>5.49643516104131E-11</c:v>
                </c:pt>
                <c:pt idx="219">
                  <c:v>6.9873491728964023E-11</c:v>
                </c:pt>
                <c:pt idx="220">
                  <c:v>8.8729356127901797E-11</c:v>
                </c:pt>
                <c:pt idx="221">
                  <c:v>1.1255006754833418E-10</c:v>
                </c:pt>
                <c:pt idx="222">
                  <c:v>1.4260926326438632E-10</c:v>
                </c:pt>
                <c:pt idx="223">
                  <c:v>1.8049835942752095E-10</c:v>
                </c:pt>
                <c:pt idx="224">
                  <c:v>2.2820351412557297E-10</c:v>
                </c:pt>
                <c:pt idx="225">
                  <c:v>2.8820064151028369E-10</c:v>
                </c:pt>
                <c:pt idx="226">
                  <c:v>3.6357256557408766E-10</c:v>
                </c:pt>
                <c:pt idx="227">
                  <c:v>4.5815329341956169E-10</c:v>
                </c:pt>
                <c:pt idx="228">
                  <c:v>5.7670546532580104E-10</c:v>
                </c:pt>
                <c:pt idx="229">
                  <c:v>7.2513833963918039E-10</c:v>
                </c:pt>
                <c:pt idx="230">
                  <c:v>9.1077523854338191E-10</c:v>
                </c:pt>
                <c:pt idx="231">
                  <c:v>1.1426812683962189E-9</c:v>
                </c:pt>
                <c:pt idx="232">
                  <c:v>1.4320643974616241E-9</c:v>
                </c:pt>
                <c:pt idx="233">
                  <c:v>1.7927656976388188E-9</c:v>
                </c:pt>
                <c:pt idx="234">
                  <c:v>2.241857821971174E-9</c:v>
                </c:pt>
                <c:pt idx="235">
                  <c:v>2.8003746977048565E-9</c:v>
                </c:pt>
                <c:pt idx="236">
                  <c:v>3.4942000859434885E-9</c:v>
                </c:pt>
                <c:pt idx="237">
                  <c:v>4.3551482339742409E-9</c:v>
                </c:pt>
                <c:pt idx="238">
                  <c:v>5.4222764907136926E-9</c:v>
                </c:pt>
                <c:pt idx="239">
                  <c:v>6.7434776626430582E-9</c:v>
                </c:pt>
                <c:pt idx="240">
                  <c:v>8.3774092835016239E-9</c:v>
                </c:pt>
                <c:pt idx="241">
                  <c:v>1.0395828119680967E-8</c:v>
                </c:pt>
                <c:pt idx="242">
                  <c:v>1.2886411441940207E-8</c:v>
                </c:pt>
                <c:pt idx="243">
                  <c:v>1.5956162220667683E-8</c:v>
                </c:pt>
                <c:pt idx="244">
                  <c:v>1.9735513860549842E-8</c:v>
                </c:pt>
                <c:pt idx="245">
                  <c:v>2.4383271862544772E-8</c:v>
                </c:pt>
                <c:pt idx="246">
                  <c:v>3.0092555441990213E-8</c:v>
                </c:pt>
                <c:pt idx="247">
                  <c:v>3.709793228264259E-8</c:v>
                </c:pt>
                <c:pt idx="248">
                  <c:v>4.568397500808969E-8</c:v>
                </c:pt>
                <c:pt idx="249">
                  <c:v>5.6195509452300335E-8</c:v>
                </c:pt>
                <c:pt idx="250">
                  <c:v>6.9049873387895365E-8</c:v>
                </c:pt>
                <c:pt idx="251">
                  <c:v>8.4751561140842944E-8</c:v>
                </c:pt>
                <c:pt idx="252">
                  <c:v>1.0390969576031308E-7</c:v>
                </c:pt>
                <c:pt idx="253">
                  <c:v>1.2725884758391864E-7</c:v>
                </c:pt>
                <c:pt idx="254">
                  <c:v>1.5568380779997957E-7</c:v>
                </c:pt>
                <c:pt idx="255">
                  <c:v>1.9024902983681918E-7</c:v>
                </c:pt>
                <c:pt idx="256">
                  <c:v>2.3223357227512074E-7</c:v>
                </c:pt>
                <c:pt idx="257">
                  <c:v>2.8317251685228633E-7</c:v>
                </c:pt>
                <c:pt idx="258">
                  <c:v>3.4490599679535527E-7</c:v>
                </c:pt>
                <c:pt idx="259">
                  <c:v>4.196371572166845E-7</c:v>
                </c:pt>
                <c:pt idx="260">
                  <c:v>5.1000058412621976E-7</c:v>
                </c:pt>
                <c:pt idx="261">
                  <c:v>6.1914298560875464E-7</c:v>
                </c:pt>
                <c:pt idx="262">
                  <c:v>7.5081819224835165E-7</c:v>
                </c:pt>
                <c:pt idx="263">
                  <c:v>9.0949886878785346E-7</c:v>
                </c:pt>
                <c:pt idx="264">
                  <c:v>1.1005077006683402E-6</c:v>
                </c:pt>
                <c:pt idx="265">
                  <c:v>1.3301712435283067E-6</c:v>
                </c:pt>
                <c:pt idx="266">
                  <c:v>1.6060001075236028E-6</c:v>
                </c:pt>
                <c:pt idx="267">
                  <c:v>1.9368996988371667E-6</c:v>
                </c:pt>
                <c:pt idx="268">
                  <c:v>2.333416366014194E-6</c:v>
                </c:pt>
                <c:pt idx="269">
                  <c:v>2.8080245076020779E-6</c:v>
                </c:pt>
                <c:pt idx="270">
                  <c:v>3.3754609997843985E-6</c:v>
                </c:pt>
                <c:pt idx="271">
                  <c:v>4.0531142086920523E-6</c:v>
                </c:pt>
                <c:pt idx="272">
                  <c:v>4.8614758734988753E-6</c:v>
                </c:pt>
                <c:pt idx="273">
                  <c:v>5.8246652956468091E-6</c:v>
                </c:pt>
                <c:pt idx="274">
                  <c:v>6.9710365599735365E-6</c:v>
                </c:pt>
                <c:pt idx="275">
                  <c:v>8.3338809598216169E-6</c:v>
                </c:pt>
                <c:pt idx="276">
                  <c:v>9.9522384157553445E-6</c:v>
                </c:pt>
                <c:pt idx="277">
                  <c:v>1.1871833482303056E-5</c:v>
                </c:pt>
                <c:pt idx="278">
                  <c:v>1.4146153548538471E-5</c:v>
                </c:pt>
                <c:pt idx="279">
                  <c:v>1.6837689071859043E-5</c:v>
                </c:pt>
                <c:pt idx="280">
                  <c:v>2.0019358162688505E-5</c:v>
                </c:pt>
                <c:pt idx="281">
                  <c:v>2.3776140578856201E-5</c:v>
                </c:pt>
                <c:pt idx="282">
                  <c:v>2.820694921495193E-5</c:v>
                </c:pt>
                <c:pt idx="283">
                  <c:v>3.3426770504299362E-5</c:v>
                </c:pt>
                <c:pt idx="284">
                  <c:v>3.9569108812765574E-5</c:v>
                </c:pt>
                <c:pt idx="285">
                  <c:v>4.6788773916275798E-5</c:v>
                </c:pt>
                <c:pt idx="286">
                  <c:v>5.5265055039549646E-5</c:v>
                </c:pt>
                <c:pt idx="287">
                  <c:v>6.5205329716281875E-5</c:v>
                </c:pt>
                <c:pt idx="288">
                  <c:v>7.6849160929520329E-5</c:v>
                </c:pt>
                <c:pt idx="289">
                  <c:v>9.0472941628691331E-5</c:v>
                </c:pt>
                <c:pt idx="290">
                  <c:v>1.0639515181424858E-4</c:v>
                </c:pt>
                <c:pt idx="291">
                  <c:v>1.2498229994817279E-4</c:v>
                </c:pt>
                <c:pt idx="292">
                  <c:v>1.4665562750717576E-4</c:v>
                </c:pt>
                <c:pt idx="293">
                  <c:v>1.7189866305056042E-4</c:v>
                </c:pt>
                <c:pt idx="294">
                  <c:v>2.012657202397383E-4</c:v>
                </c:pt>
                <c:pt idx="295">
                  <c:v>2.3539144282088879E-4</c:v>
                </c:pt>
                <c:pt idx="296">
                  <c:v>2.7500150866060146E-4</c:v>
                </c:pt>
                <c:pt idx="297">
                  <c:v>3.2092461450509264E-4</c:v>
                </c:pt>
                <c:pt idx="298">
                  <c:v>3.7410587319405917E-4</c:v>
                </c:pt>
                <c:pt idx="299">
                  <c:v>4.3562176555799826E-4</c:v>
                </c:pt>
                <c:pt idx="300">
                  <c:v>5.0669680018764103E-4</c:v>
                </c:pt>
                <c:pt idx="301">
                  <c:v>5.8872204553922004E-4</c:v>
                </c:pt>
                <c:pt idx="302">
                  <c:v>6.8327571047871894E-4</c:v>
                </c:pt>
                <c:pt idx="303">
                  <c:v>7.9214596121661386E-4</c:v>
                </c:pt>
                <c:pt idx="304">
                  <c:v>9.1735617461254386E-4</c:v>
                </c:pt>
                <c:pt idx="305">
                  <c:v>1.0611928398890642E-3</c:v>
                </c:pt>
                <c:pt idx="306">
                  <c:v>1.2262363328033954E-3</c:v>
                </c:pt>
                <c:pt idx="307">
                  <c:v>1.4153947981281674E-3</c:v>
                </c:pt>
                <c:pt idx="308">
                  <c:v>1.6319413877155242E-3</c:v>
                </c:pt>
                <c:pt idx="309">
                  <c:v>1.879555112335247E-3</c:v>
                </c:pt>
                <c:pt idx="310">
                  <c:v>2.16236557561156E-3</c:v>
                </c:pt>
                <c:pt idx="311">
                  <c:v>2.485001867587773E-3</c:v>
                </c:pt>
                <c:pt idx="312">
                  <c:v>2.8526459034376016E-3</c:v>
                </c:pt>
                <c:pt idx="313">
                  <c:v>3.2710904993233101E-3</c:v>
                </c:pt>
                <c:pt idx="314">
                  <c:v>3.7468024821795754E-3</c:v>
                </c:pt>
                <c:pt idx="315">
                  <c:v>4.2869911328161248E-3</c:v>
                </c:pt>
                <c:pt idx="316">
                  <c:v>4.8996822619912783E-3</c:v>
                </c:pt>
                <c:pt idx="317">
                  <c:v>5.5937982165744637E-3</c:v>
                </c:pt>
                <c:pt idx="318">
                  <c:v>6.3792441071636704E-3</c:v>
                </c:pt>
                <c:pt idx="319">
                  <c:v>7.2670005393248773E-3</c:v>
                </c:pt>
                <c:pt idx="320">
                  <c:v>8.2692231174327797E-3</c:v>
                </c:pt>
                <c:pt idx="321">
                  <c:v>9.3993489721914368E-3</c:v>
                </c:pt>
                <c:pt idx="322">
                  <c:v>1.0672210541010569E-2</c:v>
                </c:pt>
                <c:pt idx="323">
                  <c:v>1.2104156802140092E-2</c:v>
                </c:pt>
                <c:pt idx="324">
                  <c:v>1.3713182130456514E-2</c:v>
                </c:pt>
                <c:pt idx="325">
                  <c:v>1.5519062903025672E-2</c:v>
                </c:pt>
                <c:pt idx="326">
                  <c:v>1.7543501936679425E-2</c:v>
                </c:pt>
                <c:pt idx="327">
                  <c:v>1.9810280786637324E-2</c:v>
                </c:pt>
                <c:pt idx="328">
                  <c:v>2.2345419874971094E-2</c:v>
                </c:pt>
                <c:pt idx="329">
                  <c:v>2.5177346349762132E-2</c:v>
                </c:pt>
                <c:pt idx="330">
                  <c:v>2.8337069499671262E-2</c:v>
                </c:pt>
                <c:pt idx="331">
                  <c:v>3.1858363464857035E-2</c:v>
                </c:pt>
                <c:pt idx="332">
                  <c:v>3.57779568924185E-2</c:v>
                </c:pt>
                <c:pt idx="333">
                  <c:v>4.0135729083862273E-2</c:v>
                </c:pt>
                <c:pt idx="334">
                  <c:v>4.4974912072851078E-2</c:v>
                </c:pt>
                <c:pt idx="335">
                  <c:v>5.0342297953479893E-2</c:v>
                </c:pt>
                <c:pt idx="336">
                  <c:v>5.6288450654057104E-2</c:v>
                </c:pt>
                <c:pt idx="337">
                  <c:v>6.2867921217167749E-2</c:v>
                </c:pt>
                <c:pt idx="338">
                  <c:v>7.0139465506101381E-2</c:v>
                </c:pt>
                <c:pt idx="339">
                  <c:v>7.8166263109999842E-2</c:v>
                </c:pt>
                <c:pt idx="340">
                  <c:v>8.7016136065602809E-2</c:v>
                </c:pt>
                <c:pt idx="341">
                  <c:v>9.6761765855113271E-2</c:v>
                </c:pt>
                <c:pt idx="342">
                  <c:v>0.10748090697685495</c:v>
                </c:pt>
                <c:pt idx="343">
                  <c:v>0.11925659521625939</c:v>
                </c:pt>
                <c:pt idx="344">
                  <c:v>0.13217734858303429</c:v>
                </c:pt>
                <c:pt idx="345">
                  <c:v>0.14633735870664233</c:v>
                </c:pt>
                <c:pt idx="346">
                  <c:v>0.16183667032086502</c:v>
                </c:pt>
                <c:pt idx="347">
                  <c:v>0.17878134630385356</c:v>
                </c:pt>
                <c:pt idx="348">
                  <c:v>0.19728361558596791</c:v>
                </c:pt>
                <c:pt idx="349">
                  <c:v>0.2174620010879732</c:v>
                </c:pt>
                <c:pt idx="350">
                  <c:v>0.23944142471579971</c:v>
                </c:pt>
                <c:pt idx="351">
                  <c:v>0.26335328631393201</c:v>
                </c:pt>
                <c:pt idx="352">
                  <c:v>0.28933551336896307</c:v>
                </c:pt>
                <c:pt idx="353">
                  <c:v>0.31753257816721459</c:v>
                </c:pt>
                <c:pt idx="354">
                  <c:v>0.3480954790383825</c:v>
                </c:pt>
                <c:pt idx="355">
                  <c:v>0.38118168227377064</c:v>
                </c:pt>
                <c:pt idx="356">
                  <c:v>0.41695502128987671</c:v>
                </c:pt>
                <c:pt idx="357">
                  <c:v>0.45558554961696174</c:v>
                </c:pt>
                <c:pt idx="358">
                  <c:v>0.49724934434034834</c:v>
                </c:pt>
                <c:pt idx="359">
                  <c:v>0.54212825669714337</c:v>
                </c:pt>
                <c:pt idx="360">
                  <c:v>0.59040960665043174</c:v>
                </c:pt>
                <c:pt idx="361">
                  <c:v>0.64228581842025378</c:v>
                </c:pt>
                <c:pt idx="362">
                  <c:v>0.69795399414549442</c:v>
                </c:pt>
                <c:pt idx="363">
                  <c:v>0.7576154230981591</c:v>
                </c:pt>
                <c:pt idx="364">
                  <c:v>0.82147502416066842</c:v>
                </c:pt>
                <c:pt idx="365">
                  <c:v>0.88974071959237433</c:v>
                </c:pt>
                <c:pt idx="366">
                  <c:v>0.96262273852795477</c:v>
                </c:pt>
                <c:pt idx="367">
                  <c:v>1.0403328490398132</c:v>
                </c:pt>
                <c:pt idx="368">
                  <c:v>1.1230835180967913</c:v>
                </c:pt>
                <c:pt idx="369">
                  <c:v>1.2110869992566147</c:v>
                </c:pt>
                <c:pt idx="370">
                  <c:v>1.3045543485039512</c:v>
                </c:pt>
                <c:pt idx="371">
                  <c:v>1.403694369241584</c:v>
                </c:pt>
                <c:pt idx="372">
                  <c:v>1.5087124880925713</c:v>
                </c:pt>
                <c:pt idx="373">
                  <c:v>1.6198095638519714</c:v>
                </c:pt>
                <c:pt idx="374">
                  <c:v>1.7371806326291253</c:v>
                </c:pt>
                <c:pt idx="375">
                  <c:v>1.8610135929716598</c:v>
                </c:pt>
                <c:pt idx="376">
                  <c:v>1.9914878355070149</c:v>
                </c:pt>
                <c:pt idx="377">
                  <c:v>2.1287728224178801</c:v>
                </c:pt>
                <c:pt idx="378">
                  <c:v>2.2730266228492009</c:v>
                </c:pt>
                <c:pt idx="379">
                  <c:v>2.4243944111137257</c:v>
                </c:pt>
                <c:pt idx="380">
                  <c:v>2.5830069353528016</c:v>
                </c:pt>
                <c:pt idx="381">
                  <c:v>2.7489789650484755</c:v>
                </c:pt>
                <c:pt idx="382">
                  <c:v>2.9224077265254644</c:v>
                </c:pt>
                <c:pt idx="383">
                  <c:v>3.103371336280635</c:v>
                </c:pt>
                <c:pt idx="384">
                  <c:v>3.2919272426181143</c:v>
                </c:pt>
                <c:pt idx="385">
                  <c:v>3.4881106866876501</c:v>
                </c:pt>
                <c:pt idx="386">
                  <c:v>3.6919331945662019</c:v>
                </c:pt>
                <c:pt idx="387">
                  <c:v>3.9033811124317981</c:v>
                </c:pt>
                <c:pt idx="388">
                  <c:v>4.1224141973823336</c:v>
                </c:pt>
                <c:pt idx="389">
                  <c:v>4.3489642766240708</c:v>
                </c:pt>
                <c:pt idx="390">
                  <c:v>4.5829339880389748</c:v>
                </c:pt>
                <c:pt idx="391">
                  <c:v>4.8241956151879792</c:v>
                </c:pt>
                <c:pt idx="392">
                  <c:v>5.0725900298208195</c:v>
                </c:pt>
                <c:pt idx="393">
                  <c:v>5.3279257547973868</c:v>
                </c:pt>
                <c:pt idx="394">
                  <c:v>5.5899781600827492</c:v>
                </c:pt>
                <c:pt idx="395">
                  <c:v>5.8584888040909835</c:v>
                </c:pt>
                <c:pt idx="396">
                  <c:v>6.1331649321134343</c:v>
                </c:pt>
                <c:pt idx="397">
                  <c:v>6.4136791429495421</c:v>
                </c:pt>
                <c:pt idx="398">
                  <c:v>6.6996692340437649</c:v>
                </c:pt>
                <c:pt idx="399">
                  <c:v>6.9907382345410545</c:v>
                </c:pt>
                <c:pt idx="400">
                  <c:v>7.2864546346355228</c:v>
                </c:pt>
                <c:pt idx="401">
                  <c:v>7.5863528184022835</c:v>
                </c:pt>
                <c:pt idx="402">
                  <c:v>7.8899337060610524</c:v>
                </c:pt>
                <c:pt idx="403">
                  <c:v>8.19666561019746</c:v>
                </c:pt>
                <c:pt idx="404">
                  <c:v>8.5059853090057036</c:v>
                </c:pt>
                <c:pt idx="405">
                  <c:v>8.8172993380429858</c:v>
                </c:pt>
                <c:pt idx="406">
                  <c:v>9.129985500311351</c:v>
                </c:pt>
                <c:pt idx="407">
                  <c:v>9.4433945928029015</c:v>
                </c:pt>
                <c:pt idx="408">
                  <c:v>9.7568523458842282</c:v>
                </c:pt>
                <c:pt idx="409">
                  <c:v>10.069661570013578</c:v>
                </c:pt>
                <c:pt idx="410">
                  <c:v>10.381104502661424</c:v>
                </c:pt>
                <c:pt idx="411">
                  <c:v>10.690445346300699</c:v>
                </c:pt>
                <c:pt idx="412">
                  <c:v>10.996932986683214</c:v>
                </c:pt>
                <c:pt idx="413">
                  <c:v>11.299803878804351</c:v>
                </c:pt>
                <c:pt idx="414">
                  <c:v>11.598285086316034</c:v>
                </c:pt>
                <c:pt idx="415">
                  <c:v>11.891597458499108</c:v>
                </c:pt>
                <c:pt idx="416">
                  <c:v>12.178958927415284</c:v>
                </c:pt>
                <c:pt idx="417">
                  <c:v>12.459587906455409</c:v>
                </c:pt>
                <c:pt idx="418">
                  <c:v>12.732706770204805</c:v>
                </c:pt>
                <c:pt idx="419">
                  <c:v>12.997545394455422</c:v>
                </c:pt>
                <c:pt idx="420">
                  <c:v>13.253344734192245</c:v>
                </c:pt>
                <c:pt idx="421">
                  <c:v>13.499360416612188</c:v>
                </c:pt>
                <c:pt idx="422">
                  <c:v>13.734866325625756</c:v>
                </c:pt>
                <c:pt idx="423">
                  <c:v>13.959158153861974</c:v>
                </c:pt>
                <c:pt idx="424">
                  <c:v>14.171556898021402</c:v>
                </c:pt>
                <c:pt idx="425">
                  <c:v>14.37141227339513</c:v>
                </c:pt>
                <c:pt idx="426">
                  <c:v>14.558106023604628</c:v>
                </c:pt>
                <c:pt idx="427">
                  <c:v>14.731055102047515</c:v>
                </c:pt>
                <c:pt idx="428">
                  <c:v>14.889714702166156</c:v>
                </c:pt>
                <c:pt idx="429">
                  <c:v>15.033581114534671</c:v>
                </c:pt>
                <c:pt idx="430">
                  <c:v>15.162194389816896</c:v>
                </c:pt>
                <c:pt idx="431">
                  <c:v>15.275140787871461</c:v>
                </c:pt>
                <c:pt idx="432">
                  <c:v>15.37205499480946</c:v>
                </c:pt>
                <c:pt idx="433">
                  <c:v>15.452622091341189</c:v>
                </c:pt>
                <c:pt idx="434">
                  <c:v>15.516579257590593</c:v>
                </c:pt>
                <c:pt idx="435">
                  <c:v>15.563717201454367</c:v>
                </c:pt>
                <c:pt idx="436">
                  <c:v>15.593881299647565</c:v>
                </c:pt>
                <c:pt idx="437">
                  <c:v>15.606972442725391</c:v>
                </c:pt>
                <c:pt idx="438">
                  <c:v>15.602947577620695</c:v>
                </c:pt>
                <c:pt idx="439">
                  <c:v>15.581819943540117</c:v>
                </c:pt>
                <c:pt idx="440">
                  <c:v>15.543658999409951</c:v>
                </c:pt>
                <c:pt idx="441">
                  <c:v>15.488590043427926</c:v>
                </c:pt>
                <c:pt idx="442">
                  <c:v>15.416793527637706</c:v>
                </c:pt>
                <c:pt idx="443">
                  <c:v>15.328504072774017</c:v>
                </c:pt>
                <c:pt idx="444">
                  <c:v>15.224009190902658</c:v>
                </c:pt>
                <c:pt idx="445">
                  <c:v>15.103647725592646</c:v>
                </c:pt>
                <c:pt idx="446">
                  <c:v>14.967808021457111</c:v>
                </c:pt>
                <c:pt idx="447">
                  <c:v>14.816925836905725</c:v>
                </c:pt>
                <c:pt idx="448">
                  <c:v>14.651482015804817</c:v>
                </c:pt>
                <c:pt idx="449">
                  <c:v>14.471999935447167</c:v>
                </c:pt>
                <c:pt idx="450">
                  <c:v>14.2790427497882</c:v>
                </c:pt>
                <c:pt idx="451">
                  <c:v>14.073210448249462</c:v>
                </c:pt>
                <c:pt idx="452">
                  <c:v>13.855136751553347</c:v>
                </c:pt>
                <c:pt idx="453">
                  <c:v>13.625485867083325</c:v>
                </c:pt>
                <c:pt idx="454">
                  <c:v>13.384949126899386</c:v>
                </c:pt>
                <c:pt idx="455">
                  <c:v>13.134241532216079</c:v>
                </c:pt>
                <c:pt idx="456">
                  <c:v>12.874098228392349</c:v>
                </c:pt>
                <c:pt idx="457">
                  <c:v>12.605270934647733</c:v>
                </c:pt>
                <c:pt idx="458">
                  <c:v>12.328524352588495</c:v>
                </c:pt>
                <c:pt idx="459">
                  <c:v>12.044632577355504</c:v>
                </c:pt>
                <c:pt idx="460">
                  <c:v>11.754375534682156</c:v>
                </c:pt>
                <c:pt idx="461">
                  <c:v>11.458535466453966</c:v>
                </c:pt>
                <c:pt idx="462">
                  <c:v>11.15789348650908</c:v>
                </c:pt>
                <c:pt idx="463">
                  <c:v>10.853226227338915</c:v>
                </c:pt>
                <c:pt idx="464">
                  <c:v>10.545302597186966</c:v>
                </c:pt>
                <c:pt idx="465">
                  <c:v>10.234880665684544</c:v>
                </c:pt>
                <c:pt idx="466">
                  <c:v>9.9227046947035955</c:v>
                </c:pt>
                <c:pt idx="467">
                  <c:v>9.6095023295690787</c:v>
                </c:pt>
                <c:pt idx="468">
                  <c:v>9.295981964085918</c:v>
                </c:pt>
                <c:pt idx="469">
                  <c:v>8.9828302911577129</c:v>
                </c:pt>
                <c:pt idx="470">
                  <c:v>8.6707100489839259</c:v>
                </c:pt>
                <c:pt idx="471">
                  <c:v>8.3602579710258631</c:v>
                </c:pt>
                <c:pt idx="472">
                  <c:v>8.0520829461484116</c:v>
                </c:pt>
                <c:pt idx="473">
                  <c:v>7.7467643935083688</c:v>
                </c:pt>
                <c:pt idx="474">
                  <c:v>7.444850854981806</c:v>
                </c:pt>
                <c:pt idx="475">
                  <c:v>7.1468588062695853</c:v>
                </c:pt>
                <c:pt idx="476">
                  <c:v>6.8532716859558152</c:v>
                </c:pt>
                <c:pt idx="477">
                  <c:v>6.5645391403724194</c:v>
                </c:pt>
                <c:pt idx="478">
                  <c:v>6.2810764804584878</c:v>
                </c:pt>
                <c:pt idx="479">
                  <c:v>6.0032643454298276</c:v>
                </c:pt>
                <c:pt idx="480">
                  <c:v>5.7314485666955211</c:v>
                </c:pt>
                <c:pt idx="481">
                  <c:v>5.465940224270379</c:v>
                </c:pt>
                <c:pt idx="482">
                  <c:v>5.2070158868046619</c:v>
                </c:pt>
                <c:pt idx="483">
                  <c:v>4.9549180253738578</c:v>
                </c:pt>
                <c:pt idx="484">
                  <c:v>4.7098555903409718</c:v>
                </c:pt>
                <c:pt idx="485">
                  <c:v>4.4720047398512026</c:v>
                </c:pt>
                <c:pt idx="486">
                  <c:v>4.2415097079631261</c:v>
                </c:pt>
                <c:pt idx="487">
                  <c:v>4.0184837999426026</c:v>
                </c:pt>
                <c:pt idx="488">
                  <c:v>3.8030105019191023</c:v>
                </c:pt>
                <c:pt idx="489">
                  <c:v>3.5951446919196526</c:v>
                </c:pt>
                <c:pt idx="490">
                  <c:v>3.394913939186853</c:v>
                </c:pt>
                <c:pt idx="491">
                  <c:v>3.2023198787502296</c:v>
                </c:pt>
                <c:pt idx="492">
                  <c:v>3.0173396483467299</c:v>
                </c:pt>
                <c:pt idx="493">
                  <c:v>2.8399273750339309</c:v>
                </c:pt>
                <c:pt idx="494">
                  <c:v>2.6700156991946429</c:v>
                </c:pt>
                <c:pt idx="495">
                  <c:v>2.5075173240371438</c:v>
                </c:pt>
                <c:pt idx="496">
                  <c:v>2.3523265792007821</c:v>
                </c:pt>
                <c:pt idx="497">
                  <c:v>2.2043209876906693</c:v>
                </c:pt>
                <c:pt idx="498">
                  <c:v>2.0633628258983436</c:v>
                </c:pt>
                <c:pt idx="499">
                  <c:v>1.9293006672443556</c:v>
                </c:pt>
                <c:pt idx="500">
                  <c:v>1.8019709006244116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1.4982208951961145E-26</c:v>
                </c:pt>
                <c:pt idx="1">
                  <c:v>2.0545686562583208E-26</c:v>
                </c:pt>
                <c:pt idx="2">
                  <c:v>2.8152337852271545E-26</c:v>
                </c:pt>
                <c:pt idx="3">
                  <c:v>3.8544043417462079E-26</c:v>
                </c:pt>
                <c:pt idx="4">
                  <c:v>5.2728944346274177E-26</c:v>
                </c:pt>
                <c:pt idx="5">
                  <c:v>7.2075867829223945E-26</c:v>
                </c:pt>
                <c:pt idx="6">
                  <c:v>9.8441830901892533E-26</c:v>
                </c:pt>
                <c:pt idx="7">
                  <c:v>1.3434406448970798E-25</c:v>
                </c:pt>
                <c:pt idx="8">
                  <c:v>1.8319190680300339E-25</c:v>
                </c:pt>
                <c:pt idx="9">
                  <c:v>2.4959913823648071E-25</c:v>
                </c:pt>
                <c:pt idx="10">
                  <c:v>3.3980430660039781E-25</c:v>
                </c:pt>
                <c:pt idx="11">
                  <c:v>4.6223590236326169E-25</c:v>
                </c:pt>
                <c:pt idx="12">
                  <c:v>6.2827165870486548E-25</c:v>
                </c:pt>
                <c:pt idx="13">
                  <c:v>8.5325779100914116E-25</c:v>
                </c:pt>
                <c:pt idx="14">
                  <c:v>1.1578760062824463E-24</c:v>
                </c:pt>
                <c:pt idx="15">
                  <c:v>1.569975391888033E-24</c:v>
                </c:pt>
                <c:pt idx="16">
                  <c:v>2.1270251973636725E-24</c:v>
                </c:pt>
                <c:pt idx="17">
                  <c:v>2.8793961717213854E-24</c:v>
                </c:pt>
                <c:pt idx="18">
                  <c:v>3.8947466265004393E-24</c:v>
                </c:pt>
                <c:pt idx="19">
                  <c:v>5.2638801852743312E-24</c:v>
                </c:pt>
                <c:pt idx="20">
                  <c:v>7.1085623955949806E-24</c:v>
                </c:pt>
                <c:pt idx="21">
                  <c:v>9.5919424162569338E-24</c:v>
                </c:pt>
                <c:pt idx="22">
                  <c:v>1.293243620321124E-23</c:v>
                </c:pt>
                <c:pt idx="23">
                  <c:v>1.742220522437885E-23</c:v>
                </c:pt>
                <c:pt idx="24">
                  <c:v>2.3451731022077197E-23</c:v>
                </c:pt>
                <c:pt idx="25">
                  <c:v>3.1542468817421092E-23</c:v>
                </c:pt>
                <c:pt idx="26">
                  <c:v>4.2390199362472356E-23</c:v>
                </c:pt>
                <c:pt idx="27">
                  <c:v>5.6922535219244443E-23</c:v>
                </c:pt>
                <c:pt idx="28">
                  <c:v>7.6375138111604037E-23</c:v>
                </c:pt>
                <c:pt idx="29">
                  <c:v>1.0239264962942968E-22</c:v>
                </c:pt>
                <c:pt idx="30">
                  <c:v>1.3716223495808804E-22</c:v>
                </c:pt>
                <c:pt idx="31">
                  <c:v>1.8359012743701352E-22</c:v>
                </c:pt>
                <c:pt idx="32">
                  <c:v>2.4553482165577204E-22</c:v>
                </c:pt>
                <c:pt idx="33">
                  <c:v>3.2811483010527896E-22</c:v>
                </c:pt>
                <c:pt idx="34">
                  <c:v>4.3811449949235626E-22</c:v>
                </c:pt>
                <c:pt idx="35">
                  <c:v>5.8451867567798979E-22</c:v>
                </c:pt>
                <c:pt idx="36">
                  <c:v>7.7921652753203041E-22</c:v>
                </c:pt>
                <c:pt idx="37">
                  <c:v>1.0379272595277522E-21</c:v>
                </c:pt>
                <c:pt idx="38">
                  <c:v>1.3814166287299645E-21</c:v>
                </c:pt>
                <c:pt idx="39">
                  <c:v>1.8370942571931368E-21</c:v>
                </c:pt>
                <c:pt idx="40">
                  <c:v>2.4411091485939778E-21</c:v>
                </c:pt>
                <c:pt idx="41">
                  <c:v>3.2410964550544303E-21</c:v>
                </c:pt>
                <c:pt idx="42">
                  <c:v>4.2997748195877882E-21</c:v>
                </c:pt>
                <c:pt idx="43">
                  <c:v>5.6996536660925234E-21</c:v>
                </c:pt>
                <c:pt idx="44">
                  <c:v>7.5491876482691209E-21</c:v>
                </c:pt>
                <c:pt idx="45">
                  <c:v>9.9908162842792065E-21</c:v>
                </c:pt>
                <c:pt idx="46">
                  <c:v>1.3211457260396462E-20</c:v>
                </c:pt>
                <c:pt idx="47">
                  <c:v>1.7456190549371557E-20</c:v>
                </c:pt>
                <c:pt idx="48">
                  <c:v>2.3046088352280964E-20</c:v>
                </c:pt>
                <c:pt idx="49">
                  <c:v>3.0401427036957173E-20</c:v>
                </c:pt>
                <c:pt idx="50">
                  <c:v>4.0071879781900219E-20</c:v>
                </c:pt>
                <c:pt idx="51">
                  <c:v>5.2775755671382885E-20</c:v>
                </c:pt>
                <c:pt idx="52">
                  <c:v>6.9450952112376789E-20</c:v>
                </c:pt>
                <c:pt idx="53">
                  <c:v>9.1321060460835433E-20</c:v>
                </c:pt>
                <c:pt idx="54">
                  <c:v>1.199810579143125E-19</c:v>
                </c:pt>
                <c:pt idx="55">
                  <c:v>1.5750829361066059E-19</c:v>
                </c:pt>
                <c:pt idx="56">
                  <c:v>2.0660611190689686E-19</c:v>
                </c:pt>
                <c:pt idx="57">
                  <c:v>2.7078955084006452E-19</c:v>
                </c:pt>
                <c:pt idx="58">
                  <c:v>3.5462523585664829E-19</c:v>
                </c:pt>
                <c:pt idx="59">
                  <c:v>4.6404101934920581E-19</c:v>
                </c:pt>
                <c:pt idx="60">
                  <c:v>6.0672530034295268E-19</c:v>
                </c:pt>
                <c:pt idx="61">
                  <c:v>7.9264155563392585E-19</c:v>
                </c:pt>
                <c:pt idx="62">
                  <c:v>1.0346907531572292E-18</c:v>
                </c:pt>
                <c:pt idx="63">
                  <c:v>1.3495634171925859E-18</c:v>
                </c:pt>
                <c:pt idx="64">
                  <c:v>1.7588347005190797E-18</c:v>
                </c:pt>
                <c:pt idx="65">
                  <c:v>2.2903705570596997E-18</c:v>
                </c:pt>
                <c:pt idx="66">
                  <c:v>2.9801318409611666E-18</c:v>
                </c:pt>
                <c:pt idx="67">
                  <c:v>3.8744869453761338E-18</c:v>
                </c:pt>
                <c:pt idx="68">
                  <c:v>5.033173772934867E-18</c:v>
                </c:pt>
                <c:pt idx="69">
                  <c:v>6.5330900828516949E-18</c:v>
                </c:pt>
                <c:pt idx="70">
                  <c:v>8.4731397029623954E-18</c:v>
                </c:pt>
                <c:pt idx="71">
                  <c:v>1.098042338752627E-17</c:v>
                </c:pt>
                <c:pt idx="72">
                  <c:v>1.4218140581563129E-17</c:v>
                </c:pt>
                <c:pt idx="73">
                  <c:v>1.8395666205006266E-17</c:v>
                </c:pt>
                <c:pt idx="74">
                  <c:v>2.3781390040172299E-17</c:v>
                </c:pt>
                <c:pt idx="75">
                  <c:v>3.0719061958292026E-17</c:v>
                </c:pt>
                <c:pt idx="76">
                  <c:v>3.9648582263645893E-17</c:v>
                </c:pt>
                <c:pt idx="77">
                  <c:v>5.1132423124499295E-17</c:v>
                </c:pt>
                <c:pt idx="78">
                  <c:v>6.588917719888607E-17</c:v>
                </c:pt>
                <c:pt idx="79">
                  <c:v>8.4836119106921433E-17</c:v>
                </c:pt>
                <c:pt idx="80">
                  <c:v>1.0914315425009939E-16</c:v>
                </c:pt>
                <c:pt idx="81">
                  <c:v>1.4030114235368974E-16</c:v>
                </c:pt>
                <c:pt idx="82">
                  <c:v>1.802083508080854E-16</c:v>
                </c:pt>
                <c:pt idx="83">
                  <c:v>2.3127975360776821E-16</c:v>
                </c:pt>
                <c:pt idx="84">
                  <c:v>2.9658509288128463E-16</c:v>
                </c:pt>
                <c:pt idx="85">
                  <c:v>3.8002312046013196E-16</c:v>
                </c:pt>
                <c:pt idx="86">
                  <c:v>4.8654130949615875E-16</c:v>
                </c:pt>
                <c:pt idx="87">
                  <c:v>6.2241266092254966E-16</c:v>
                </c:pt>
                <c:pt idx="88">
                  <c:v>7.955841379574379E-16</c:v>
                </c:pt>
                <c:pt idx="89">
                  <c:v>1.0161148814887471E-15</c:v>
                </c:pt>
                <c:pt idx="90">
                  <c:v>1.2967268597531866E-15</c:v>
                </c:pt>
                <c:pt idx="91">
                  <c:v>1.653496196505459E-15</c:v>
                </c:pt>
                <c:pt idx="92">
                  <c:v>2.1067203604820011E-15</c:v>
                </c:pt>
                <c:pt idx="93">
                  <c:v>2.6820050022895821E-15</c:v>
                </c:pt>
                <c:pt idx="94">
                  <c:v>3.4116248825002468E-15</c:v>
                </c:pt>
                <c:pt idx="95">
                  <c:v>4.3362265247531052E-15</c:v>
                </c:pt>
                <c:pt idx="96">
                  <c:v>5.5069565367500529E-15</c:v>
                </c:pt>
                <c:pt idx="97">
                  <c:v>6.9881196888335892E-15</c:v>
                </c:pt>
                <c:pt idx="98">
                  <c:v>8.8604957040107585E-15</c:v>
                </c:pt>
                <c:pt idx="99">
                  <c:v>1.1225474371059264E-14</c:v>
                </c:pt>
                <c:pt idx="100">
                  <c:v>1.4210206358037127E-14</c:v>
                </c:pt>
                <c:pt idx="101">
                  <c:v>1.7974013580333162E-14</c:v>
                </c:pt>
                <c:pt idx="102">
                  <c:v>2.27163601246128E-14</c:v>
                </c:pt>
                <c:pt idx="103">
                  <c:v>2.8686754924951307E-14</c:v>
                </c:pt>
                <c:pt idx="104">
                  <c:v>3.6197043534885952E-14</c:v>
                </c:pt>
                <c:pt idx="105">
                  <c:v>4.5636651958891611E-14</c:v>
                </c:pt>
                <c:pt idx="106">
                  <c:v>5.749147488223778E-14</c:v>
                </c:pt>
                <c:pt idx="107">
                  <c:v>7.2367258958541327E-14</c:v>
                </c:pt>
                <c:pt idx="108">
                  <c:v>9.1018525375152882E-14</c:v>
                </c:pt>
                <c:pt idx="109">
                  <c:v>1.1438431233559935E-13</c:v>
                </c:pt>
                <c:pt idx="110">
                  <c:v>1.436323065887929E-13</c:v>
                </c:pt>
                <c:pt idx="111">
                  <c:v>1.8021328483659601E-13</c:v>
                </c:pt>
                <c:pt idx="112">
                  <c:v>2.2592821419577703E-13</c:v>
                </c:pt>
                <c:pt idx="113">
                  <c:v>2.8301088209130536E-13</c:v>
                </c:pt>
                <c:pt idx="114">
                  <c:v>3.5422955953258396E-13</c:v>
                </c:pt>
                <c:pt idx="115">
                  <c:v>4.4301197115677607E-13</c:v>
                </c:pt>
                <c:pt idx="116">
                  <c:v>5.5359877896851509E-13</c:v>
                </c:pt>
                <c:pt idx="117">
                  <c:v>6.912319182463325E-13</c:v>
                </c:pt>
                <c:pt idx="118">
                  <c:v>8.6238549432642266E-13</c:v>
                </c:pt>
                <c:pt idx="119">
                  <c:v>1.0750486066498802E-12</c:v>
                </c:pt>
                <c:pt idx="120">
                  <c:v>1.3390714699087257E-12</c:v>
                </c:pt>
                <c:pt idx="121">
                  <c:v>1.6665886211805659E-12</c:v>
                </c:pt>
                <c:pt idx="122">
                  <c:v>2.072535919949255E-12</c:v>
                </c:pt>
                <c:pt idx="123">
                  <c:v>2.5752815642172993E-12</c:v>
                </c:pt>
                <c:pt idx="124">
                  <c:v>3.1973955795721414E-12</c:v>
                </c:pt>
                <c:pt idx="125">
                  <c:v>3.9665873295818984E-12</c:v>
                </c:pt>
                <c:pt idx="126">
                  <c:v>4.9168467140535762E-12</c:v>
                </c:pt>
                <c:pt idx="127">
                  <c:v>6.0898320655187242E-12</c:v>
                </c:pt>
                <c:pt idx="128">
                  <c:v>7.5365565612737156E-12</c:v>
                </c:pt>
                <c:pt idx="129">
                  <c:v>9.3194355190109389E-12</c:v>
                </c:pt>
                <c:pt idx="130">
                  <c:v>1.1514769571753909E-11</c:v>
                </c:pt>
                <c:pt idx="131">
                  <c:v>1.4215753816161419E-11</c:v>
                </c:pt>
                <c:pt idx="132">
                  <c:v>1.753612106258471E-11</c:v>
                </c:pt>
                <c:pt idx="133">
                  <c:v>2.1614548835832142E-11</c:v>
                </c:pt>
                <c:pt idx="134">
                  <c:v>2.6619985429619799E-11</c:v>
                </c:pt>
                <c:pt idx="135">
                  <c:v>3.2758080869766405E-11</c:v>
                </c:pt>
                <c:pt idx="136">
                  <c:v>4.0278944989504242E-11</c:v>
                </c:pt>
                <c:pt idx="137">
                  <c:v>4.9486498020491916E-11</c:v>
                </c:pt>
                <c:pt idx="138">
                  <c:v>6.0749730397376335E-11</c:v>
                </c:pt>
                <c:pt idx="139">
                  <c:v>7.4516249313942551E-11</c:v>
                </c:pt>
                <c:pt idx="140">
                  <c:v>9.1328561661960849E-11</c:v>
                </c:pt>
                <c:pt idx="141">
                  <c:v>1.118436283228907E-10</c:v>
                </c:pt>
                <c:pt idx="142">
                  <c:v>1.3685632569708276E-10</c:v>
                </c:pt>
                <c:pt idx="143">
                  <c:v>1.673275695714152E-10</c:v>
                </c:pt>
                <c:pt idx="144">
                  <c:v>2.0441799711634306E-10</c:v>
                </c:pt>
                <c:pt idx="145">
                  <c:v>2.4952826865240022E-10</c:v>
                </c:pt>
                <c:pt idx="146">
                  <c:v>3.0434724617798085E-10</c:v>
                </c:pt>
                <c:pt idx="147">
                  <c:v>3.7090953543815712E-10</c:v>
                </c:pt>
                <c:pt idx="148">
                  <c:v>4.516641484151754E-10</c:v>
                </c:pt>
                <c:pt idx="149">
                  <c:v>5.4955636020933122E-10</c:v>
                </c:pt>
                <c:pt idx="150">
                  <c:v>6.6812520619080848E-10</c:v>
                </c:pt>
                <c:pt idx="151">
                  <c:v>8.1161950102077798E-10</c:v>
                </c:pt>
                <c:pt idx="152">
                  <c:v>9.8513577111294933E-10</c:v>
                </c:pt>
                <c:pt idx="153">
                  <c:v>1.1947820883432407E-9</c:v>
                </c:pt>
                <c:pt idx="154">
                  <c:v>1.4478724891569322E-9</c:v>
                </c:pt>
                <c:pt idx="155">
                  <c:v>1.7531574756748518E-9</c:v>
                </c:pt>
                <c:pt idx="156">
                  <c:v>2.1210970422267897E-9</c:v>
                </c:pt>
                <c:pt idx="157">
                  <c:v>2.5641837730847382E-9</c:v>
                </c:pt>
                <c:pt idx="158">
                  <c:v>3.0973248391513696E-9</c:v>
                </c:pt>
                <c:pt idx="159">
                  <c:v>3.7382932106163488E-9</c:v>
                </c:pt>
                <c:pt idx="160">
                  <c:v>4.5082601309181095E-9</c:v>
                </c:pt>
                <c:pt idx="161">
                  <c:v>5.4324229007214754E-9</c:v>
                </c:pt>
                <c:pt idx="162">
                  <c:v>6.5407443405253525E-9</c:v>
                </c:pt>
                <c:pt idx="163">
                  <c:v>7.8688229839037773E-9</c:v>
                </c:pt>
                <c:pt idx="164">
                  <c:v>9.4589161537103512E-9</c:v>
                </c:pt>
                <c:pt idx="165">
                  <c:v>1.1361141652009642E-8</c:v>
                </c:pt>
                <c:pt idx="166">
                  <c:v>1.3634887919969756E-8</c:v>
                </c:pt>
                <c:pt idx="167">
                  <c:v>1.6350467274047158E-8</c:v>
                </c:pt>
                <c:pt idx="168">
                  <c:v>1.9591052290746898E-8</c:v>
                </c:pt>
                <c:pt idx="169">
                  <c:v>2.3454941690145046E-8</c:v>
                </c:pt>
                <c:pt idx="170">
                  <c:v>2.8058209275896577E-8</c:v>
                </c:pt>
                <c:pt idx="171">
                  <c:v>3.3537797750759146E-8</c:v>
                </c:pt>
                <c:pt idx="172">
                  <c:v>4.0055128687942019E-8</c:v>
                </c:pt>
                <c:pt idx="173">
                  <c:v>4.7800310759328288E-8</c:v>
                </c:pt>
                <c:pt idx="174">
                  <c:v>5.6997040684976708E-8</c:v>
                </c:pt>
                <c:pt idx="175">
                  <c:v>6.790830547674267E-8</c:v>
                </c:pt>
                <c:pt idx="176">
                  <c:v>8.0843010629114135E-8</c:v>
                </c:pt>
                <c:pt idx="177">
                  <c:v>9.6163677219565094E-8</c:v>
                </c:pt>
                <c:pt idx="178">
                  <c:v>1.1429537169857681E-7</c:v>
                </c:pt>
                <c:pt idx="179">
                  <c:v>1.3573605579632464E-7</c:v>
                </c:pt>
                <c:pt idx="180">
                  <c:v>1.6106857079867785E-7</c:v>
                </c:pt>
                <c:pt idx="181">
                  <c:v>1.9097450083838663E-7</c:v>
                </c:pt>
                <c:pt idx="182">
                  <c:v>2.2625019424793212E-7</c:v>
                </c:pt>
                <c:pt idx="183">
                  <c:v>2.6782526089845441E-7</c:v>
                </c:pt>
                <c:pt idx="184">
                  <c:v>3.1678390734412322E-7</c:v>
                </c:pt>
                <c:pt idx="185">
                  <c:v>3.7438952108342058E-7</c:v>
                </c:pt>
                <c:pt idx="186">
                  <c:v>4.4211297097765438E-7</c:v>
                </c:pt>
                <c:pt idx="187">
                  <c:v>5.216651535540824E-7</c:v>
                </c:pt>
                <c:pt idx="188">
                  <c:v>6.1503438533465472E-7</c:v>
                </c:pt>
                <c:pt idx="189">
                  <c:v>7.24529320292478E-7</c:v>
                </c:pt>
                <c:pt idx="190">
                  <c:v>8.5282816008223874E-7</c:v>
                </c:pt>
                <c:pt idx="191">
                  <c:v>1.0030350236585409E-6</c:v>
                </c:pt>
                <c:pt idx="192">
                  <c:v>1.1787444535793013E-6</c:v>
                </c:pt>
                <c:pt idx="193">
                  <c:v>1.3841151597452529E-6</c:v>
                </c:pt>
                <c:pt idx="194">
                  <c:v>1.6239542389546547E-6</c:v>
                </c:pt>
                <c:pt idx="195">
                  <c:v>1.9038132617808676E-6</c:v>
                </c:pt>
                <c:pt idx="196">
                  <c:v>2.2300977884994209E-6</c:v>
                </c:pt>
                <c:pt idx="197">
                  <c:v>2.6101920647024987E-6</c:v>
                </c:pt>
                <c:pt idx="198">
                  <c:v>3.0526008565730753E-6</c:v>
                </c:pt>
                <c:pt idx="199">
                  <c:v>3.5671106175304336E-6</c:v>
                </c:pt>
                <c:pt idx="200">
                  <c:v>4.1649724339681385E-6</c:v>
                </c:pt>
                <c:pt idx="201">
                  <c:v>4.8591094803769613E-6</c:v>
                </c:pt>
                <c:pt idx="202">
                  <c:v>5.6643520254801833E-6</c:v>
                </c:pt>
                <c:pt idx="203">
                  <c:v>6.5977033734617539E-6</c:v>
                </c:pt>
                <c:pt idx="204">
                  <c:v>7.6786405006960023E-6</c:v>
                </c:pt>
                <c:pt idx="205">
                  <c:v>8.9294535609528069E-6</c:v>
                </c:pt>
                <c:pt idx="206">
                  <c:v>1.03756288839775E-5</c:v>
                </c:pt>
                <c:pt idx="207">
                  <c:v>1.204628058639464E-5</c:v>
                </c:pt>
                <c:pt idx="208">
                  <c:v>1.39746364529858E-5</c:v>
                </c:pt>
                <c:pt idx="209">
                  <c:v>1.6198584334086078E-5</c:v>
                </c:pt>
                <c:pt idx="210">
                  <c:v>1.876128594409477E-5</c:v>
                </c:pt>
                <c:pt idx="211">
                  <c:v>2.1711865639415975E-5</c:v>
                </c:pt>
                <c:pt idx="212">
                  <c:v>2.5106182507816721E-5</c:v>
                </c:pt>
                <c:pt idx="213">
                  <c:v>2.9007694913754736E-5</c:v>
                </c:pt>
                <c:pt idx="214">
                  <c:v>3.348842752430446E-5</c:v>
                </c:pt>
                <c:pt idx="215">
                  <c:v>3.8630051787241841E-5</c:v>
                </c:pt>
                <c:pt idx="216">
                  <c:v>4.4525091852711097E-5</c:v>
                </c:pt>
                <c:pt idx="217">
                  <c:v>5.1278269023734732E-5</c:v>
                </c:pt>
                <c:pt idx="218">
                  <c:v>5.9007998993522873E-5</c:v>
                </c:pt>
                <c:pt idx="219">
                  <c:v>6.7848057381002434E-5</c:v>
                </c:pt>
                <c:pt idx="220">
                  <c:v>7.7949430412205885E-5</c:v>
                </c:pt>
                <c:pt idx="221">
                  <c:v>8.9482369018737044E-5</c:v>
                </c:pt>
                <c:pt idx="222">
                  <c:v>1.0263866613380872E-4</c:v>
                </c:pt>
                <c:pt idx="223">
                  <c:v>1.1763417856622625E-4</c:v>
                </c:pt>
                <c:pt idx="224">
                  <c:v>1.3471161652210383E-4</c:v>
                </c:pt>
                <c:pt idx="225">
                  <c:v>1.5414362562207821E-4</c:v>
                </c:pt>
                <c:pt idx="226">
                  <c:v>1.7623618813223949E-4</c:v>
                </c:pt>
                <c:pt idx="227">
                  <c:v>2.0133237208169234E-4</c:v>
                </c:pt>
                <c:pt idx="228">
                  <c:v>2.2981645898293975E-4</c:v>
                </c:pt>
                <c:pt idx="229">
                  <c:v>2.6211848299601719E-4</c:v>
                </c:pt>
                <c:pt idx="230">
                  <c:v>2.9871921657656514E-4</c:v>
                </c:pt>
                <c:pt idx="231">
                  <c:v>3.401556399235868E-4</c:v>
                </c:pt>
                <c:pt idx="232">
                  <c:v>3.8702693388094589E-4</c:v>
                </c:pt>
                <c:pt idx="233">
                  <c:v>4.4000103832447405E-4</c:v>
                </c:pt>
                <c:pt idx="234">
                  <c:v>4.9982182052643619E-4</c:v>
                </c:pt>
                <c:pt idx="235">
                  <c:v>5.6731690042808355E-4</c:v>
                </c:pt>
                <c:pt idx="236">
                  <c:v>6.4340618225094774E-4</c:v>
                </c:pt>
                <c:pt idx="237">
                  <c:v>7.2911114434682091E-4</c:v>
                </c:pt>
                <c:pt idx="238">
                  <c:v>8.2556494165549076E-4</c:v>
                </c:pt>
                <c:pt idx="239">
                  <c:v>9.3402337754823809E-4</c:v>
                </c:pt>
                <c:pt idx="240">
                  <c:v>1.05587680419122E-3</c:v>
                </c:pt>
                <c:pt idx="241">
                  <c:v>1.1926630128218829E-3</c:v>
                </c:pt>
                <c:pt idx="242">
                  <c:v>1.346081177455163E-3</c:v>
                </c:pt>
                <c:pt idx="243">
                  <c:v>1.5180069175282161E-3</c:v>
                </c:pt>
                <c:pt idx="244">
                  <c:v>1.7105085467613527E-3</c:v>
                </c:pt>
                <c:pt idx="245">
                  <c:v>1.9258645770758366E-3</c:v>
                </c:pt>
                <c:pt idx="246">
                  <c:v>2.1665825476930921E-3</c:v>
                </c:pt>
                <c:pt idx="247">
                  <c:v>2.4354192504856586E-3</c:v>
                </c:pt>
                <c:pt idx="248">
                  <c:v>2.7354024232743648E-3</c:v>
                </c:pt>
                <c:pt idx="249">
                  <c:v>3.0698539829197759E-3</c:v>
                </c:pt>
                <c:pt idx="250">
                  <c:v>3.4424148697838122E-3</c:v>
                </c:pt>
                <c:pt idx="251">
                  <c:v>3.8570715743282045E-3</c:v>
                </c:pt>
                <c:pt idx="252">
                  <c:v>4.318184415186649E-3</c:v>
                </c:pt>
                <c:pt idx="253">
                  <c:v>4.8305176360385919E-3</c:v>
                </c:pt>
                <c:pt idx="254">
                  <c:v>5.3992713858767643E-3</c:v>
                </c:pt>
                <c:pt idx="255">
                  <c:v>6.0301156435715762E-3</c:v>
                </c:pt>
                <c:pt idx="256">
                  <c:v>6.7292261435789253E-3</c:v>
                </c:pt>
                <c:pt idx="257">
                  <c:v>7.5033223540385621E-3</c:v>
                </c:pt>
                <c:pt idx="258">
                  <c:v>8.3597075524941434E-3</c:v>
                </c:pt>
                <c:pt idx="259">
                  <c:v>9.3063110370536547E-3</c:v>
                </c:pt>
                <c:pt idx="260">
                  <c:v>1.0351732502532808E-2</c:v>
                </c:pt>
                <c:pt idx="261">
                  <c:v>1.1505288601479513E-2</c:v>
                </c:pt>
                <c:pt idx="262">
                  <c:v>1.2777061699265003E-2</c:v>
                </c:pt>
                <c:pt idx="263">
                  <c:v>1.4177950820392511E-2</c:v>
                </c:pt>
                <c:pt idx="264">
                  <c:v>1.5719724769685729E-2</c:v>
                </c:pt>
                <c:pt idx="265">
                  <c:v>1.7415077397409842E-2</c:v>
                </c:pt>
                <c:pt idx="266">
                  <c:v>1.9277684961030009E-2</c:v>
                </c:pt>
                <c:pt idx="267">
                  <c:v>2.132226551877079E-2</c:v>
                </c:pt>
                <c:pt idx="268">
                  <c:v>2.3564640271053053E-2</c:v>
                </c:pt>
                <c:pt idx="269">
                  <c:v>2.6021796745117107E-2</c:v>
                </c:pt>
                <c:pt idx="270">
                  <c:v>2.8711953696297827E-2</c:v>
                </c:pt>
                <c:pt idx="271">
                  <c:v>3.1654627575580865E-2</c:v>
                </c:pt>
                <c:pt idx="272">
                  <c:v>3.4870700388193461E-2</c:v>
                </c:pt>
                <c:pt idx="273">
                  <c:v>3.8382488741569749E-2</c:v>
                </c:pt>
                <c:pt idx="274">
                  <c:v>4.2213813852957097E-2</c:v>
                </c:pt>
                <c:pt idx="275">
                  <c:v>4.6390072258138071E-2</c:v>
                </c:pt>
                <c:pt idx="276">
                  <c:v>5.093830693255947E-2</c:v>
                </c:pt>
                <c:pt idx="277">
                  <c:v>5.5887278503457892E-2</c:v>
                </c:pt>
                <c:pt idx="278">
                  <c:v>6.1267536201716842E-2</c:v>
                </c:pt>
                <c:pt idx="279">
                  <c:v>6.7111488166341521E-2</c:v>
                </c:pt>
                <c:pt idx="280">
                  <c:v>7.3453470682453906E-2</c:v>
                </c:pt>
                <c:pt idx="281">
                  <c:v>8.0329815898403656E-2</c:v>
                </c:pt>
                <c:pt idx="282">
                  <c:v>8.7778917533911455E-2</c:v>
                </c:pt>
                <c:pt idx="283">
                  <c:v>9.5841294055952514E-2</c:v>
                </c:pt>
                <c:pt idx="284">
                  <c:v>0.10455964876535241</c:v>
                </c:pt>
                <c:pt idx="285">
                  <c:v>0.11397892620354548</c:v>
                </c:pt>
                <c:pt idx="286">
                  <c:v>0.12414636425549647</c:v>
                </c:pt>
                <c:pt idx="287">
                  <c:v>0.13511154129431591</c:v>
                </c:pt>
                <c:pt idx="288">
                  <c:v>0.14692641768200124</c:v>
                </c:pt>
                <c:pt idx="289">
                  <c:v>0.15964537091333564</c:v>
                </c:pt>
                <c:pt idx="290">
                  <c:v>0.17332522366434772</c:v>
                </c:pt>
                <c:pt idx="291">
                  <c:v>0.18802526398265026</c:v>
                </c:pt>
                <c:pt idx="292">
                  <c:v>0.20380725683859724</c:v>
                </c:pt>
                <c:pt idx="293">
                  <c:v>0.22073544623818539</c:v>
                </c:pt>
                <c:pt idx="294">
                  <c:v>0.23887654708716871</c:v>
                </c:pt>
                <c:pt idx="295">
                  <c:v>0.25829972598801176</c:v>
                </c:pt>
                <c:pt idx="296">
                  <c:v>0.27907657014664006</c:v>
                </c:pt>
                <c:pt idx="297">
                  <c:v>0.30128104356982627</c:v>
                </c:pt>
                <c:pt idx="298">
                  <c:v>0.32498942974233119</c:v>
                </c:pt>
                <c:pt idx="299">
                  <c:v>0.35028025997992857</c:v>
                </c:pt>
                <c:pt idx="300">
                  <c:v>0.37723422668803458</c:v>
                </c:pt>
                <c:pt idx="301">
                  <c:v>0.40593408076859211</c:v>
                </c:pt>
                <c:pt idx="302">
                  <c:v>0.43646451246183121</c:v>
                </c:pt>
                <c:pt idx="303">
                  <c:v>0.46891201494589874</c:v>
                </c:pt>
                <c:pt idx="304">
                  <c:v>0.50336473007083748</c:v>
                </c:pt>
                <c:pt idx="305">
                  <c:v>0.53991227565724542</c:v>
                </c:pt>
                <c:pt idx="306">
                  <c:v>0.57864555385776517</c:v>
                </c:pt>
                <c:pt idx="307">
                  <c:v>0.61965654015373106</c:v>
                </c:pt>
                <c:pt idx="308">
                  <c:v>0.66303805263831428</c:v>
                </c:pt>
                <c:pt idx="309">
                  <c:v>0.70888350133268452</c:v>
                </c:pt>
                <c:pt idx="310">
                  <c:v>0.75728661737540626</c:v>
                </c:pt>
                <c:pt idx="311">
                  <c:v>0.80834116203494111</c:v>
                </c:pt>
                <c:pt idx="312">
                  <c:v>0.86214061560996968</c:v>
                </c:pt>
                <c:pt idx="313">
                  <c:v>0.91877784640007176</c:v>
                </c:pt>
                <c:pt idx="314">
                  <c:v>0.97834476006459181</c:v>
                </c:pt>
                <c:pt idx="315">
                  <c:v>1.0409319298166844</c:v>
                </c:pt>
                <c:pt idx="316">
                  <c:v>1.1066282080450984</c:v>
                </c:pt>
                <c:pt idx="317">
                  <c:v>1.175520320103745</c:v>
                </c:pt>
                <c:pt idx="318">
                  <c:v>1.2476924411553605</c:v>
                </c:pt>
                <c:pt idx="319">
                  <c:v>1.3232257571176198</c:v>
                </c:pt>
                <c:pt idx="320">
                  <c:v>1.40219801091952</c:v>
                </c:pt>
                <c:pt idx="321">
                  <c:v>1.4846830354131009</c:v>
                </c:pt>
                <c:pt idx="322">
                  <c:v>1.5707502744913475</c:v>
                </c:pt>
                <c:pt idx="323">
                  <c:v>1.6604642940751149</c:v>
                </c:pt>
                <c:pt idx="324">
                  <c:v>1.7538842848234002</c:v>
                </c:pt>
                <c:pt idx="325">
                  <c:v>1.8510635585591373</c:v>
                </c:pt>
                <c:pt idx="326">
                  <c:v>1.9520490405668307</c:v>
                </c:pt>
                <c:pt idx="327">
                  <c:v>2.0568807600529202</c:v>
                </c:pt>
                <c:pt idx="328">
                  <c:v>2.1655913412055998</c:v>
                </c:pt>
                <c:pt idx="329">
                  <c:v>2.278205497421872</c:v>
                </c:pt>
                <c:pt idx="330">
                  <c:v>2.3947395313812834</c:v>
                </c:pt>
                <c:pt idx="331">
                  <c:v>2.5152008437684126</c:v>
                </c:pt>
                <c:pt idx="332">
                  <c:v>2.6395874535288395</c:v>
                </c:pt>
                <c:pt idx="333">
                  <c:v>2.767887532634052</c:v>
                </c:pt>
                <c:pt idx="334">
                  <c:v>2.9000789583981725</c:v>
                </c:pt>
                <c:pt idx="335">
                  <c:v>3.0361288864289961</c:v>
                </c:pt>
                <c:pt idx="336">
                  <c:v>3.1759933473437649</c:v>
                </c:pt>
                <c:pt idx="337">
                  <c:v>3.3196168703768127</c:v>
                </c:pt>
                <c:pt idx="338">
                  <c:v>3.4669321370091155</c:v>
                </c:pt>
                <c:pt idx="339">
                  <c:v>3.6178596677221893</c:v>
                </c:pt>
                <c:pt idx="340">
                  <c:v>3.7723075449169232</c:v>
                </c:pt>
                <c:pt idx="341">
                  <c:v>3.9301711749809765</c:v>
                </c:pt>
                <c:pt idx="342">
                  <c:v>4.0913330923944331</c:v>
                </c:pt>
                <c:pt idx="343">
                  <c:v>4.2556628085986503</c:v>
                </c:pt>
                <c:pt idx="344">
                  <c:v>4.4230167083050436</c:v>
                </c:pt>
                <c:pt idx="345">
                  <c:v>4.5932379956549623</c:v>
                </c:pt>
                <c:pt idx="346">
                  <c:v>4.7661566925220287</c:v>
                </c:pt>
                <c:pt idx="347">
                  <c:v>4.9415896910018935</c:v>
                </c:pt>
                <c:pt idx="348">
                  <c:v>5.1193408619266254</c:v>
                </c:pt>
                <c:pt idx="349">
                  <c:v>5.2992012209664381</c:v>
                </c:pt>
                <c:pt idx="350">
                  <c:v>5.480949153622058</c:v>
                </c:pt>
                <c:pt idx="351">
                  <c:v>5.6643507001197957</c:v>
                </c:pt>
                <c:pt idx="352">
                  <c:v>5.8491599008982105</c:v>
                </c:pt>
                <c:pt idx="353">
                  <c:v>6.0351192030737817</c:v>
                </c:pt>
                <c:pt idx="354">
                  <c:v>6.221959927912609</c:v>
                </c:pt>
                <c:pt idx="355">
                  <c:v>6.4094027990002695</c:v>
                </c:pt>
                <c:pt idx="356">
                  <c:v>6.5971585304437088</c:v>
                </c:pt>
                <c:pt idx="357">
                  <c:v>6.7849284740584155</c:v>
                </c:pt>
                <c:pt idx="358">
                  <c:v>6.972405324147485</c:v>
                </c:pt>
                <c:pt idx="359">
                  <c:v>7.1592738780836971</c:v>
                </c:pt>
                <c:pt idx="360">
                  <c:v>7.3452118505494619</c:v>
                </c:pt>
                <c:pt idx="361">
                  <c:v>7.5298907389215959</c:v>
                </c:pt>
                <c:pt idx="362">
                  <c:v>7.7129767369117372</c:v>
                </c:pt>
                <c:pt idx="363">
                  <c:v>7.8941316932408769</c:v>
                </c:pt>
                <c:pt idx="364">
                  <c:v>8.0730141117855698</c:v>
                </c:pt>
                <c:pt idx="365">
                  <c:v>8.2492801892565488</c:v>
                </c:pt>
                <c:pt idx="366">
                  <c:v>8.4225848862689805</c:v>
                </c:pt>
                <c:pt idx="367">
                  <c:v>8.5925830272606465</c:v>
                </c:pt>
                <c:pt idx="368">
                  <c:v>8.7589304245270885</c:v>
                </c:pt>
                <c:pt idx="369">
                  <c:v>8.9212850213636248</c:v>
                </c:pt>
                <c:pt idx="370">
                  <c:v>9.0793080491171771</c:v>
                </c:pt>
                <c:pt idx="371">
                  <c:v>9.232665192747378</c:v>
                </c:pt>
                <c:pt idx="372">
                  <c:v>9.3810277593593909</c:v>
                </c:pt>
                <c:pt idx="373">
                  <c:v>9.5240738440527402</c:v>
                </c:pt>
                <c:pt idx="374">
                  <c:v>9.661489487336171</c:v>
                </c:pt>
                <c:pt idx="375">
                  <c:v>9.7929698183306257</c:v>
                </c:pt>
                <c:pt idx="376">
                  <c:v>9.9182201779543444</c:v>
                </c:pt>
                <c:pt idx="377">
                  <c:v>10.03695721632403</c:v>
                </c:pt>
                <c:pt idx="378">
                  <c:v>10.148909958670826</c:v>
                </c:pt>
                <c:pt idx="379">
                  <c:v>10.25382083416434</c:v>
                </c:pt>
                <c:pt idx="380">
                  <c:v>10.351446662194565</c:v>
                </c:pt>
                <c:pt idx="381">
                  <c:v>10.441559590825545</c:v>
                </c:pt>
                <c:pt idx="382">
                  <c:v>10.523947982359276</c:v>
                </c:pt>
                <c:pt idx="383">
                  <c:v>10.598417241197161</c:v>
                </c:pt>
                <c:pt idx="384">
                  <c:v>10.664790579463652</c:v>
                </c:pt>
                <c:pt idx="385">
                  <c:v>10.722909716181766</c:v>
                </c:pt>
                <c:pt idx="386">
                  <c:v>10.772635506132351</c:v>
                </c:pt>
                <c:pt idx="387">
                  <c:v>10.813848494887884</c:v>
                </c:pt>
                <c:pt idx="388">
                  <c:v>10.846449396942358</c:v>
                </c:pt>
                <c:pt idx="389">
                  <c:v>10.870359494242367</c:v>
                </c:pt>
                <c:pt idx="390">
                  <c:v>10.88552095288814</c:v>
                </c:pt>
                <c:pt idx="391">
                  <c:v>10.89189705621844</c:v>
                </c:pt>
                <c:pt idx="392">
                  <c:v>10.889472352966131</c:v>
                </c:pt>
                <c:pt idx="393">
                  <c:v>10.878252719646508</c:v>
                </c:pt>
                <c:pt idx="394">
                  <c:v>10.858265336826623</c:v>
                </c:pt>
                <c:pt idx="395">
                  <c:v>10.829558579409017</c:v>
                </c:pt>
                <c:pt idx="396">
                  <c:v>10.792201821550666</c:v>
                </c:pt>
                <c:pt idx="397">
                  <c:v>10.746285157316906</c:v>
                </c:pt>
                <c:pt idx="398">
                  <c:v>10.691919038645914</c:v>
                </c:pt>
                <c:pt idx="399">
                  <c:v>10.629233832659782</c:v>
                </c:pt>
                <c:pt idx="400">
                  <c:v>10.558379300803738</c:v>
                </c:pt>
                <c:pt idx="401">
                  <c:v>10.479524002729422</c:v>
                </c:pt>
                <c:pt idx="402">
                  <c:v>10.392854628238762</c:v>
                </c:pt>
                <c:pt idx="403">
                  <c:v>10.29857526099738</c:v>
                </c:pt>
                <c:pt idx="404">
                  <c:v>10.196906578079815</c:v>
                </c:pt>
                <c:pt idx="405">
                  <c:v>10.088084989736563</c:v>
                </c:pt>
                <c:pt idx="406">
                  <c:v>9.9723617240795743</c:v>
                </c:pt>
                <c:pt idx="407">
                  <c:v>9.850001861637967</c:v>
                </c:pt>
                <c:pt idx="408">
                  <c:v>9.7212833249639079</c:v>
                </c:pt>
                <c:pt idx="409">
                  <c:v>9.5864958287010307</c:v>
                </c:pt>
                <c:pt idx="410">
                  <c:v>9.4459397956129081</c:v>
                </c:pt>
                <c:pt idx="411">
                  <c:v>9.2999252442682021</c:v>
                </c:pt>
                <c:pt idx="412">
                  <c:v>9.1487706541089455</c:v>
                </c:pt>
                <c:pt idx="413">
                  <c:v>8.9928018137023553</c:v>
                </c:pt>
                <c:pt idx="414">
                  <c:v>8.8323506579632021</c:v>
                </c:pt>
                <c:pt idx="415">
                  <c:v>8.6677541001219769</c:v>
                </c:pt>
                <c:pt idx="416">
                  <c:v>8.4993528641360943</c:v>
                </c:pt>
                <c:pt idx="417">
                  <c:v>8.3274903231386048</c:v>
                </c:pt>
                <c:pt idx="418">
                  <c:v>8.152511349396562</c:v>
                </c:pt>
                <c:pt idx="419">
                  <c:v>7.9747611810618375</c:v>
                </c:pt>
                <c:pt idx="420">
                  <c:v>7.7945843108194088</c:v>
                </c:pt>
                <c:pt idx="421">
                  <c:v>7.6123234012973215</c:v>
                </c:pt>
                <c:pt idx="422">
                  <c:v>7.4283182318481824</c:v>
                </c:pt>
                <c:pt idx="423">
                  <c:v>7.2429046810489464</c:v>
                </c:pt>
                <c:pt idx="424">
                  <c:v>7.0564137489438252</c:v>
                </c:pt>
                <c:pt idx="425">
                  <c:v>6.8691706227600484</c:v>
                </c:pt>
                <c:pt idx="426">
                  <c:v>6.6814937894777078</c:v>
                </c:pt>
                <c:pt idx="427">
                  <c:v>6.4936941982875203</c:v>
                </c:pt>
                <c:pt idx="428">
                  <c:v>6.3060744756276188</c:v>
                </c:pt>
                <c:pt idx="429">
                  <c:v>6.1189281951051981</c:v>
                </c:pt>
                <c:pt idx="430">
                  <c:v>5.9325392042388749</c:v>
                </c:pt>
                <c:pt idx="431">
                  <c:v>5.7471810096391351</c:v>
                </c:pt>
                <c:pt idx="432">
                  <c:v>5.563116221762777</c:v>
                </c:pt>
                <c:pt idx="433">
                  <c:v>5.3805960601284575</c:v>
                </c:pt>
                <c:pt idx="434">
                  <c:v>5.199859919438147</c:v>
                </c:pt>
                <c:pt idx="435">
                  <c:v>5.0211349967369001</c:v>
                </c:pt>
                <c:pt idx="436">
                  <c:v>4.8446359793735647</c:v>
                </c:pt>
                <c:pt idx="437">
                  <c:v>4.6705647932173306</c:v>
                </c:pt>
                <c:pt idx="438">
                  <c:v>4.499110410254624</c:v>
                </c:pt>
                <c:pt idx="439">
                  <c:v>4.3304487143917827</c:v>
                </c:pt>
                <c:pt idx="440">
                  <c:v>4.1647424240210338</c:v>
                </c:pt>
                <c:pt idx="441">
                  <c:v>4.0021410696236339</c:v>
                </c:pt>
                <c:pt idx="442">
                  <c:v>3.8427810244637177</c:v>
                </c:pt>
                <c:pt idx="443">
                  <c:v>3.6867855861923879</c:v>
                </c:pt>
                <c:pt idx="444">
                  <c:v>3.534265106984162</c:v>
                </c:pt>
                <c:pt idx="445">
                  <c:v>3.3853171696649009</c:v>
                </c:pt>
                <c:pt idx="446">
                  <c:v>3.2400268071186784</c:v>
                </c:pt>
                <c:pt idx="447">
                  <c:v>3.0984667621515234</c:v>
                </c:pt>
                <c:pt idx="448">
                  <c:v>2.9606977848718699</c:v>
                </c:pt>
                <c:pt idx="449">
                  <c:v>2.8267689645654923</c:v>
                </c:pt>
                <c:pt idx="450">
                  <c:v>2.6967180929936339</c:v>
                </c:pt>
                <c:pt idx="451">
                  <c:v>2.5705720559899792</c:v>
                </c:pt>
                <c:pt idx="452">
                  <c:v>2.4483472502171124</c:v>
                </c:pt>
                <c:pt idx="453">
                  <c:v>2.3300500219819349</c:v>
                </c:pt>
                <c:pt idx="454">
                  <c:v>2.215677124959357</c:v>
                </c:pt>
                <c:pt idx="455">
                  <c:v>2.1052161937957381</c:v>
                </c:pt>
                <c:pt idx="456">
                  <c:v>1.9986462305689658</c:v>
                </c:pt>
                <c:pt idx="457">
                  <c:v>1.8959381011844454</c:v>
                </c:pt>
                <c:pt idx="458">
                  <c:v>1.7970550388599063</c:v>
                </c:pt>
                <c:pt idx="459">
                  <c:v>1.7019531519691893</c:v>
                </c:pt>
                <c:pt idx="460">
                  <c:v>1.610581933621827</c:v>
                </c:pt>
                <c:pt idx="461">
                  <c:v>1.5228847704819926</c:v>
                </c:pt>
                <c:pt idx="462">
                  <c:v>1.4387994484727313</c:v>
                </c:pt>
                <c:pt idx="463">
                  <c:v>1.3582586531427958</c:v>
                </c:pt>
                <c:pt idx="464">
                  <c:v>1.2811904626338324</c:v>
                </c:pt>
                <c:pt idx="465">
                  <c:v>1.2075188313323624</c:v>
                </c:pt>
                <c:pt idx="466">
                  <c:v>1.1371640624491224</c:v>
                </c:pt>
                <c:pt idx="467">
                  <c:v>1.0700432679338314</c:v>
                </c:pt>
                <c:pt idx="468">
                  <c:v>1.0060708142848518</c:v>
                </c:pt>
                <c:pt idx="469">
                  <c:v>0.94515875298278951</c:v>
                </c:pt>
                <c:pt idx="470">
                  <c:v>0.88721723443025113</c:v>
                </c:pt>
                <c:pt idx="471">
                  <c:v>0.83215490443724649</c:v>
                </c:pt>
                <c:pt idx="472">
                  <c:v>0.77987928244958948</c:v>
                </c:pt>
                <c:pt idx="473">
                  <c:v>0.73029712086035503</c:v>
                </c:pt>
                <c:pt idx="474">
                  <c:v>0.68331474488961608</c:v>
                </c:pt>
                <c:pt idx="475">
                  <c:v>0.6388383726693827</c:v>
                </c:pt>
                <c:pt idx="476">
                  <c:v>0.59677441527393249</c:v>
                </c:pt>
                <c:pt idx="477">
                  <c:v>0.55702975659229192</c:v>
                </c:pt>
                <c:pt idx="478">
                  <c:v>0.51951201303635908</c:v>
                </c:pt>
                <c:pt idx="479">
                  <c:v>0.48412977319865269</c:v>
                </c:pt>
                <c:pt idx="480">
                  <c:v>0.45079281766984169</c:v>
                </c:pt>
                <c:pt idx="481">
                  <c:v>0.41941231932520184</c:v>
                </c:pt>
                <c:pt idx="482">
                  <c:v>0.38990102447180697</c:v>
                </c:pt>
                <c:pt idx="483">
                  <c:v>0.36217341532615527</c:v>
                </c:pt>
                <c:pt idx="484">
                  <c:v>0.33614585436351979</c:v>
                </c:pt>
                <c:pt idx="485">
                  <c:v>0.31173671113767265</c:v>
                </c:pt>
                <c:pt idx="486">
                  <c:v>0.28886647222634171</c:v>
                </c:pt>
                <c:pt idx="487">
                  <c:v>0.2674578350006096</c:v>
                </c:pt>
                <c:pt idx="488">
                  <c:v>0.24743578595436</c:v>
                </c:pt>
                <c:pt idx="489">
                  <c:v>0.22872766436185935</c:v>
                </c:pt>
                <c:pt idx="490">
                  <c:v>0.21126321205216256</c:v>
                </c:pt>
                <c:pt idx="491">
                  <c:v>0.19497461010835992</c:v>
                </c:pt>
                <c:pt idx="492">
                  <c:v>0.17979650330837918</c:v>
                </c:pt>
                <c:pt idx="493">
                  <c:v>0.16566601312882615</c:v>
                </c:pt>
                <c:pt idx="494">
                  <c:v>0.15252274013363465</c:v>
                </c:pt>
                <c:pt idx="495">
                  <c:v>0.14030875656166197</c:v>
                </c:pt>
                <c:pt idx="496">
                  <c:v>0.12896858991724322</c:v>
                </c:pt>
                <c:pt idx="497">
                  <c:v>0.11844919835622533</c:v>
                </c:pt>
                <c:pt idx="498">
                  <c:v>0.10869993863456531</c:v>
                </c:pt>
                <c:pt idx="499">
                  <c:v>9.9672527372587347E-2</c:v>
                </c:pt>
                <c:pt idx="500">
                  <c:v>9.1320996358205425E-2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8.1229525905833421E-12</c:v>
                </c:pt>
                <c:pt idx="1">
                  <c:v>1.0849792155851716E-11</c:v>
                </c:pt>
                <c:pt idx="2">
                  <c:v>1.447177458010822E-11</c:v>
                </c:pt>
                <c:pt idx="3">
                  <c:v>1.9275916206089657E-11</c:v>
                </c:pt>
                <c:pt idx="4">
                  <c:v>2.5639003435030425E-11</c:v>
                </c:pt>
                <c:pt idx="5">
                  <c:v>3.405494016529314E-11</c:v>
                </c:pt>
                <c:pt idx="6">
                  <c:v>4.5170195766610274E-11</c:v>
                </c:pt>
                <c:pt idx="7">
                  <c:v>5.9829681956440565E-11</c:v>
                </c:pt>
                <c:pt idx="8">
                  <c:v>7.9136034834924906E-11</c:v>
                </c:pt>
                <c:pt idx="9">
                  <c:v>1.0452610025677609E-10</c:v>
                </c:pt>
                <c:pt idx="10">
                  <c:v>1.3786946163978241E-10</c:v>
                </c:pt>
                <c:pt idx="11">
                  <c:v>1.8159516533508073E-10</c:v>
                </c:pt>
                <c:pt idx="12">
                  <c:v>2.3885445966552773E-10</c:v>
                </c:pt>
                <c:pt idx="13">
                  <c:v>3.1372945646852457E-10</c:v>
                </c:pt>
                <c:pt idx="14">
                  <c:v>4.1150025620815247E-10</c:v>
                </c:pt>
                <c:pt idx="15">
                  <c:v>5.3898638267979151E-10</c:v>
                </c:pt>
                <c:pt idx="16">
                  <c:v>7.0498251588118115E-10</c:v>
                </c:pt>
                <c:pt idx="17">
                  <c:v>9.2081369488571514E-10</c:v>
                </c:pt>
                <c:pt idx="18">
                  <c:v>1.201041636732202E-9</c:v>
                </c:pt>
                <c:pt idx="19">
                  <c:v>1.5643618896832803E-9</c:v>
                </c:pt>
                <c:pt idx="20">
                  <c:v>2.0347415865685337E-9</c:v>
                </c:pt>
                <c:pt idx="21">
                  <c:v>2.6428600474112288E-9</c:v>
                </c:pt>
                <c:pt idx="22">
                  <c:v>3.4279299632477137E-9</c:v>
                </c:pt>
                <c:pt idx="23">
                  <c:v>4.4399960615483272E-9</c:v>
                </c:pt>
                <c:pt idx="24">
                  <c:v>5.742831842687691E-9</c:v>
                </c:pt>
                <c:pt idx="25">
                  <c:v>7.4175842003019892E-9</c:v>
                </c:pt>
                <c:pt idx="26">
                  <c:v>9.5673517239675584E-9</c:v>
                </c:pt>
                <c:pt idx="27">
                  <c:v>1.2322926714782534E-8</c:v>
                </c:pt>
                <c:pt idx="28">
                  <c:v>1.5849985214661219E-8</c:v>
                </c:pt>
                <c:pt idx="29">
                  <c:v>2.0358075813942533E-8</c:v>
                </c:pt>
                <c:pt idx="30">
                  <c:v>2.6111839250496856E-8</c:v>
                </c:pt>
                <c:pt idx="31">
                  <c:v>3.3444989952104836E-8</c:v>
                </c:pt>
                <c:pt idx="32">
                  <c:v>4.2777711416748705E-8</c:v>
                </c:pt>
                <c:pt idx="33">
                  <c:v>5.4638264108379984E-8</c:v>
                </c:pt>
                <c:pt idx="34">
                  <c:v>6.9689782649364522E-8</c:v>
                </c:pt>
                <c:pt idx="35">
                  <c:v>8.8763454785900308E-8</c:v>
                </c:pt>
                <c:pt idx="36">
                  <c:v>1.1289953534697402E-7</c:v>
                </c:pt>
                <c:pt idx="37">
                  <c:v>1.4339796298777675E-7</c:v>
                </c:pt>
                <c:pt idx="38">
                  <c:v>1.8188072632322944E-7</c:v>
                </c:pt>
                <c:pt idx="39">
                  <c:v>2.3036858132849683E-7</c:v>
                </c:pt>
                <c:pt idx="40">
                  <c:v>2.9137526800120574E-7</c:v>
                </c:pt>
                <c:pt idx="41">
                  <c:v>3.6802302807246257E-7</c:v>
                </c:pt>
                <c:pt idx="42">
                  <c:v>4.6418400672650243E-7</c:v>
                </c:pt>
                <c:pt idx="43">
                  <c:v>5.8465305280064396E-7</c:v>
                </c:pt>
                <c:pt idx="44">
                  <c:v>7.3535854049199659E-7</c:v>
                </c:pt>
                <c:pt idx="45">
                  <c:v>9.2361915222089365E-7</c:v>
                </c:pt>
                <c:pt idx="46">
                  <c:v>1.1584561228211289E-6</c:v>
                </c:pt>
                <c:pt idx="47">
                  <c:v>1.4509722910916787E-6</c:v>
                </c:pt>
                <c:pt idx="48">
                  <c:v>1.8148114835957672E-6</c:v>
                </c:pt>
                <c:pt idx="49">
                  <c:v>2.2667143221125028E-6</c:v>
                </c:pt>
                <c:pt idx="50">
                  <c:v>2.8271895630517886E-6</c:v>
                </c:pt>
                <c:pt idx="51">
                  <c:v>3.521323615787015E-6</c:v>
                </c:pt>
                <c:pt idx="52">
                  <c:v>4.3797550287240428E-6</c:v>
                </c:pt>
                <c:pt idx="53">
                  <c:v>5.4398455692524264E-6</c:v>
                </c:pt>
                <c:pt idx="54">
                  <c:v>6.7470851608165217E-6</c:v>
                </c:pt>
                <c:pt idx="55">
                  <c:v>8.3567744951224485E-6</c:v>
                </c:pt>
                <c:pt idx="56">
                  <c:v>1.0336036742088929E-5</c:v>
                </c:pt>
                <c:pt idx="57">
                  <c:v>1.2766218581957365E-5</c:v>
                </c:pt>
                <c:pt idx="58">
                  <c:v>1.5745750950406428E-5</c:v>
                </c:pt>
                <c:pt idx="59">
                  <c:v>1.9393551598674338E-5</c:v>
                </c:pt>
                <c:pt idx="60">
                  <c:v>2.3853065033766289E-5</c:v>
                </c:pt>
                <c:pt idx="61">
                  <c:v>2.9297050840087363E-5</c:v>
                </c:pt>
                <c:pt idx="62">
                  <c:v>3.5933249041836073E-5</c:v>
                </c:pt>
                <c:pt idx="63">
                  <c:v>4.4011071312559755E-5</c:v>
                </c:pt>
                <c:pt idx="64">
                  <c:v>5.382948976905525E-5</c:v>
                </c:pt>
                <c:pt idx="65">
                  <c:v>6.5746321117685479E-5</c:v>
                </c:pt>
                <c:pt idx="66">
                  <c:v>8.0189133392631211E-5</c:v>
                </c:pt>
                <c:pt idx="67">
                  <c:v>9.7668035806053246E-5</c:v>
                </c:pt>
                <c:pt idx="68">
                  <c:v>1.1879064970375234E-4</c:v>
                </c:pt>
                <c:pt idx="69">
                  <c:v>1.4427960070154765E-4</c:v>
                </c:pt>
                <c:pt idx="70">
                  <c:v>1.7499291919520393E-4</c:v>
                </c:pt>
                <c:pt idx="71">
                  <c:v>2.1194778903458261E-4</c:v>
                </c:pt>
                <c:pt idx="72">
                  <c:v>2.5634814269801019E-4</c:v>
                </c:pt>
                <c:pt idx="73">
                  <c:v>3.0961666625121611E-4</c:v>
                </c:pt>
                <c:pt idx="74">
                  <c:v>3.7343184920674623E-4</c:v>
                </c:pt>
                <c:pt idx="75">
                  <c:v>4.4977079357149465E-4</c:v>
                </c:pt>
                <c:pt idx="76">
                  <c:v>5.4095858332301784E-4</c:v>
                </c:pt>
                <c:pt idx="77">
                  <c:v>6.4972511072810722E-4</c:v>
                </c:pt>
                <c:pt idx="78">
                  <c:v>7.7927035968187802E-4</c:v>
                </c:pt>
                <c:pt idx="79">
                  <c:v>9.3333925888921295E-4</c:v>
                </c:pt>
                <c:pt idx="80">
                  <c:v>1.116307339637956E-3</c:v>
                </c:pt>
                <c:pt idx="81">
                  <c:v>1.3332785640578603E-3</c:v>
                </c:pt>
                <c:pt idx="82">
                  <c:v>1.5901968304401252E-3</c:v>
                </c:pt>
                <c:pt idx="83">
                  <c:v>1.8939728121416081E-3</c:v>
                </c:pt>
                <c:pt idx="84">
                  <c:v>2.2526279457331785E-3</c:v>
                </c:pt>
                <c:pt idx="85">
                  <c:v>2.6754575518489832E-3</c:v>
                </c:pt>
                <c:pt idx="86">
                  <c:v>3.173215248133519E-3</c:v>
                </c:pt>
                <c:pt idx="87">
                  <c:v>3.7583209968557641E-3</c:v>
                </c:pt>
                <c:pt idx="88">
                  <c:v>4.4450953189826134E-3</c:v>
                </c:pt>
                <c:pt idx="89">
                  <c:v>5.2500224004853688E-3</c:v>
                </c:pt>
                <c:pt idx="90">
                  <c:v>6.1920450133795086E-3</c:v>
                </c:pt>
                <c:pt idx="91">
                  <c:v>7.2928943715342472E-3</c:v>
                </c:pt>
                <c:pt idx="92">
                  <c:v>8.5774582369492394E-3</c:v>
                </c:pt>
                <c:pt idx="93">
                  <c:v>1.0074190782874257E-2</c:v>
                </c:pt>
                <c:pt idx="94">
                  <c:v>1.1815567902696918E-2</c:v>
                </c:pt>
                <c:pt idx="95">
                  <c:v>1.3838591823462133E-2</c:v>
                </c:pt>
                <c:pt idx="96">
                  <c:v>1.6185349036216982E-2</c:v>
                </c:pt>
                <c:pt idx="97">
                  <c:v>1.8903625686801144E-2</c:v>
                </c:pt>
                <c:pt idx="98">
                  <c:v>2.2047584674448086E-2</c:v>
                </c:pt>
                <c:pt idx="99">
                  <c:v>2.567850877613349E-2</c:v>
                </c:pt>
                <c:pt idx="100">
                  <c:v>2.9865614144883666E-2</c:v>
                </c:pt>
                <c:pt idx="101">
                  <c:v>3.4686938511731269E-2</c:v>
                </c:pt>
                <c:pt idx="102">
                  <c:v>4.0230308350740346E-2</c:v>
                </c:pt>
                <c:pt idx="103">
                  <c:v>4.6594389128454733E-2</c:v>
                </c:pt>
                <c:pt idx="104">
                  <c:v>5.3889822553235149E-2</c:v>
                </c:pt>
                <c:pt idx="105">
                  <c:v>6.2240454450834017E-2</c:v>
                </c:pt>
                <c:pt idx="106">
                  <c:v>7.1784656515668788E-2</c:v>
                </c:pt>
                <c:pt idx="107">
                  <c:v>8.2676744709944308E-2</c:v>
                </c:pt>
                <c:pt idx="108">
                  <c:v>9.5088496498911657E-2</c:v>
                </c:pt>
                <c:pt idx="109">
                  <c:v>0.10921076840970818</c:v>
                </c:pt>
                <c:pt idx="110">
                  <c:v>0.12525521457392655</c:v>
                </c:pt>
                <c:pt idx="111">
                  <c:v>0.14345610595611924</c:v>
                </c:pt>
                <c:pt idx="112">
                  <c:v>0.16407224886907196</c:v>
                </c:pt>
                <c:pt idx="113">
                  <c:v>0.18738900013138232</c:v>
                </c:pt>
                <c:pt idx="114">
                  <c:v>0.21372037482578324</c:v>
                </c:pt>
                <c:pt idx="115">
                  <c:v>0.24341124106273257</c:v>
                </c:pt>
                <c:pt idx="116">
                  <c:v>0.27683959444862055</c:v>
                </c:pt>
                <c:pt idx="117">
                  <c:v>0.31441890309160692</c:v>
                </c:pt>
                <c:pt idx="118">
                  <c:v>0.3566005119642186</c:v>
                </c:pt>
                <c:pt idx="119">
                  <c:v>0.40387609328045088</c:v>
                </c:pt>
                <c:pt idx="120">
                  <c:v>0.45678012724191747</c:v>
                </c:pt>
                <c:pt idx="121">
                  <c:v>0.51589239508619777</c:v>
                </c:pt>
                <c:pt idx="122">
                  <c:v>0.58184046383718824</c:v>
                </c:pt>
                <c:pt idx="123">
                  <c:v>0.65530213951188554</c:v>
                </c:pt>
                <c:pt idx="124">
                  <c:v>0.73700786287944509</c:v>
                </c:pt>
                <c:pt idx="125">
                  <c:v>0.82774301909542902</c:v>
                </c:pt>
                <c:pt idx="126">
                  <c:v>0.92835012981590903</c:v>
                </c:pt>
                <c:pt idx="127">
                  <c:v>1.0397308936623195</c:v>
                </c:pt>
                <c:pt idx="128">
                  <c:v>1.1628480382674791</c:v>
                </c:pt>
                <c:pt idx="129">
                  <c:v>1.2987269445777962</c:v>
                </c:pt>
                <c:pt idx="130">
                  <c:v>1.4484570017058844</c:v>
                </c:pt>
                <c:pt idx="131">
                  <c:v>1.6131926484488845</c:v>
                </c:pt>
                <c:pt idx="132">
                  <c:v>1.7941540556550148</c:v>
                </c:pt>
                <c:pt idx="133">
                  <c:v>1.9926274020350117</c:v>
                </c:pt>
                <c:pt idx="134">
                  <c:v>2.2099646947660809</c:v>
                </c:pt>
                <c:pt idx="135">
                  <c:v>2.4475830854509719</c:v>
                </c:pt>
                <c:pt idx="136">
                  <c:v>2.7069636316943497</c:v>
                </c:pt>
                <c:pt idx="137">
                  <c:v>2.9896494547877777</c:v>
                </c:pt>
                <c:pt idx="138">
                  <c:v>3.2972432448812508</c:v>
                </c:pt>
                <c:pt idx="139">
                  <c:v>3.6314040665101026</c:v>
                </c:pt>
                <c:pt idx="140">
                  <c:v>3.9938434195995995</c:v>
                </c:pt>
                <c:pt idx="141">
                  <c:v>4.3863205140691992</c:v>
                </c:pt>
                <c:pt idx="142">
                  <c:v>4.8106367199233295</c:v>
                </c:pt>
                <c:pt idx="143">
                  <c:v>5.2686291593764247</c:v>
                </c:pt>
                <c:pt idx="144">
                  <c:v>5.7621634130502803</c:v>
                </c:pt>
                <c:pt idx="145">
                  <c:v>6.2931253184832601</c:v>
                </c:pt>
                <c:pt idx="146">
                  <c:v>6.8634118466748761</c:v>
                </c:pt>
                <c:pt idx="147">
                  <c:v>7.4749210501596721</c:v>
                </c:pt>
                <c:pt idx="148">
                  <c:v>8.1295410851969869</c:v>
                </c:pt>
                <c:pt idx="149">
                  <c:v>8.829138320231797</c:v>
                </c:pt>
                <c:pt idx="150">
                  <c:v>9.5755445532825156</c:v>
                </c:pt>
                <c:pt idx="151">
                  <c:v>10.370543371914051</c:v>
                </c:pt>
                <c:pt idx="152">
                  <c:v>11.215855701158409</c:v>
                </c:pt>
                <c:pt idx="153">
                  <c:v>12.113124596885061</c:v>
                </c:pt>
                <c:pt idx="154">
                  <c:v>13.063899354542352</c:v>
                </c:pt>
                <c:pt idx="155">
                  <c:v>14.069619016006579</c:v>
                </c:pt>
                <c:pt idx="156">
                  <c:v>15.131595369953541</c:v>
                </c:pt>
                <c:pt idx="157">
                  <c:v>16.250995553933553</c:v>
                </c:pt>
                <c:pt idx="158">
                  <c:v>17.42882437878178</c:v>
                </c:pt>
                <c:pt idx="159">
                  <c:v>18.665906507906993</c:v>
                </c:pt>
                <c:pt idx="160">
                  <c:v>19.962868635511416</c:v>
                </c:pt>
                <c:pt idx="161">
                  <c:v>21.320121818198562</c:v>
                </c:pt>
                <c:pt idx="162">
                  <c:v>22.737844124036535</c:v>
                </c:pt>
                <c:pt idx="163">
                  <c:v>24.215963771457492</c:v>
                </c:pt>
                <c:pt idx="164">
                  <c:v>25.754142937149403</c:v>
                </c:pt>
                <c:pt idx="165">
                  <c:v>27.351762417532193</c:v>
                </c:pt>
                <c:pt idx="166">
                  <c:v>29.007907331947592</c:v>
                </c:pt>
                <c:pt idx="167">
                  <c:v>30.721354056790986</c:v>
                </c:pt>
                <c:pt idx="168">
                  <c:v>32.490558580256817</c:v>
                </c:pt>
                <c:pt idx="169">
                  <c:v>34.313646463634839</c:v>
                </c:pt>
                <c:pt idx="170">
                  <c:v>36.188404590764733</c:v>
                </c:pt>
                <c:pt idx="171">
                  <c:v>38.112274879483159</c:v>
                </c:pt>
                <c:pt idx="172">
                  <c:v>40.082350119332247</c:v>
                </c:pt>
                <c:pt idx="173">
                  <c:v>42.095372087311674</c:v>
                </c:pt>
                <c:pt idx="174">
                  <c:v>44.147732078932826</c:v>
                </c:pt>
                <c:pt idx="175">
                  <c:v>46.235473974822817</c:v>
                </c:pt>
                <c:pt idx="176">
                  <c:v>48.354299943687352</c:v>
                </c:pt>
                <c:pt idx="177">
                  <c:v>50.499578861302389</c:v>
                </c:pt>
                <c:pt idx="178">
                  <c:v>52.666357501599663</c:v>
                </c:pt>
                <c:pt idx="179">
                  <c:v>54.849374530983283</c:v>
                </c:pt>
                <c:pt idx="180">
                  <c:v>57.043077310423726</c:v>
                </c:pt>
                <c:pt idx="181">
                  <c:v>59.241641481875462</c:v>
                </c:pt>
                <c:pt idx="182">
                  <c:v>61.438993287085104</c:v>
                </c:pt>
                <c:pt idx="183">
                  <c:v>63.628834537233665</c:v>
                </c:pt>
                <c:pt idx="184">
                  <c:v>65.804670122435951</c:v>
                </c:pt>
                <c:pt idx="185">
                  <c:v>67.959837920647175</c:v>
                </c:pt>
                <c:pt idx="186">
                  <c:v>70.087540936386986</c:v>
                </c:pt>
                <c:pt idx="187">
                  <c:v>72.18088147185064</c:v>
                </c:pt>
                <c:pt idx="188">
                  <c:v>74.232897106177532</c:v>
                </c:pt>
                <c:pt idx="189">
                  <c:v>76.236598232932209</c:v>
                </c:pt>
                <c:pt idx="190">
                  <c:v>78.185006884003002</c:v>
                </c:pt>
                <c:pt idx="191">
                  <c:v>80.071196546108084</c:v>
                </c:pt>
                <c:pt idx="192">
                  <c:v>81.88833265904448</c:v>
                </c:pt>
                <c:pt idx="193">
                  <c:v>83.629713469447807</c:v>
                </c:pt>
                <c:pt idx="194">
                  <c:v>85.288810902502135</c:v>
                </c:pt>
                <c:pt idx="195">
                  <c:v>86.859311105729205</c:v>
                </c:pt>
                <c:pt idx="196">
                  <c:v>88.33515431478277</c:v>
                </c:pt>
                <c:pt idx="197">
                  <c:v>89.71057369066105</c:v>
                </c:pt>
                <c:pt idx="198">
                  <c:v>90.980132781077515</c:v>
                </c:pt>
                <c:pt idx="199">
                  <c:v>92.138761266333603</c:v>
                </c:pt>
                <c:pt idx="200">
                  <c:v>93.18178866122301</c:v>
                </c:pt>
                <c:pt idx="201">
                  <c:v>94.104975659855342</c:v>
                </c:pt>
                <c:pt idx="202">
                  <c:v>94.904542829241421</c:v>
                </c:pt>
                <c:pt idx="203">
                  <c:v>95.577196379929632</c:v>
                </c:pt>
                <c:pt idx="204">
                  <c:v>96.12015076792585</c:v>
                </c:pt>
                <c:pt idx="205">
                  <c:v>96.531147910851203</c:v>
                </c:pt>
                <c:pt idx="206">
                  <c:v>96.808472832884291</c:v>
                </c:pt>
                <c:pt idx="207">
                  <c:v>96.950965586824026</c:v>
                </c:pt>
                <c:pt idx="208">
                  <c:v>96.958029337295557</c:v>
                </c:pt>
                <c:pt idx="209">
                  <c:v>96.8296345263158</c:v>
                </c:pt>
                <c:pt idx="210">
                  <c:v>96.566319080523073</c:v>
                </c:pt>
                <c:pt idx="211">
                  <c:v>96.169184658108023</c:v>
                </c:pt>
                <c:pt idx="212">
                  <c:v>95.639888972061613</c:v>
                </c:pt>
                <c:pt idx="213">
                  <c:v>94.980634264662172</c:v>
                </c:pt>
                <c:pt idx="214">
                  <c:v>94.194152045335528</c:v>
                </c:pt>
                <c:pt idx="215">
                  <c:v>93.283684239966561</c:v>
                </c:pt>
                <c:pt idx="216">
                  <c:v>92.25296093369009</c:v>
                </c:pt>
                <c:pt idx="217">
                  <c:v>91.106174921048051</c:v>
                </c:pt>
                <c:pt idx="218">
                  <c:v>89.847953306480989</c:v>
                </c:pt>
                <c:pt idx="219">
                  <c:v>88.483326424254187</c:v>
                </c:pt>
                <c:pt idx="220">
                  <c:v>87.01769436989872</c:v>
                </c:pt>
                <c:pt idx="221">
                  <c:v>85.456791454446176</c:v>
                </c:pt>
                <c:pt idx="222">
                  <c:v>83.806648908532409</c:v>
                </c:pt>
                <c:pt idx="223">
                  <c:v>82.073556175123599</c:v>
                </c:pt>
                <c:pt idx="224">
                  <c:v>80.264021137433744</c:v>
                </c:pt>
                <c:pt idx="225">
                  <c:v>78.384729632601577</c:v>
                </c:pt>
                <c:pt idx="226">
                  <c:v>76.442504601391136</c:v>
                </c:pt>
                <c:pt idx="227">
                  <c:v>74.4442652204404</c:v>
                </c:pt>
                <c:pt idx="228">
                  <c:v>72.396986355752475</c:v>
                </c:pt>
                <c:pt idx="229">
                  <c:v>70.307658664862174</c:v>
                </c:pt>
                <c:pt idx="230">
                  <c:v>68.18324966069595</c:v>
                </c:pt>
                <c:pt idx="231">
                  <c:v>66.030666032281502</c:v>
                </c:pt>
                <c:pt idx="232">
                  <c:v>63.856717497039689</c:v>
                </c:pt>
                <c:pt idx="233">
                  <c:v>61.668082437173588</c:v>
                </c:pt>
                <c:pt idx="234">
                  <c:v>59.471275546472171</c:v>
                </c:pt>
                <c:pt idx="235">
                  <c:v>57.272617688585811</c:v>
                </c:pt>
                <c:pt idx="236">
                  <c:v>55.07820813894957</c:v>
                </c:pt>
                <c:pt idx="237">
                  <c:v>52.89389935412354</c:v>
                </c:pt>
                <c:pt idx="238">
                  <c:v>50.725274382565338</c:v>
                </c:pt>
                <c:pt idx="239">
                  <c:v>48.577627001527851</c:v>
                </c:pt>
                <c:pt idx="240">
                  <c:v>46.455944635208752</c:v>
                </c:pt>
                <c:pt idx="241">
                  <c:v>44.364894080454249</c:v>
                </c:pt>
                <c:pt idx="242">
                  <c:v>42.308810038553148</c:v>
                </c:pt>
                <c:pt idx="243">
                  <c:v>40.291686424656909</c:v>
                </c:pt>
                <c:pt idx="244">
                  <c:v>38.317170401367889</c:v>
                </c:pt>
                <c:pt idx="245">
                  <c:v>36.388559059330305</c:v>
                </c:pt>
                <c:pt idx="246">
                  <c:v>34.508798646059731</c:v>
                </c:pt>
                <c:pt idx="247">
                  <c:v>32.680486224898551</c:v>
                </c:pt>
                <c:pt idx="248">
                  <c:v>30.905873628484681</c:v>
                </c:pt>
                <c:pt idx="249">
                  <c:v>29.186873556444525</c:v>
                </c:pt>
                <c:pt idx="250">
                  <c:v>27.525067654355407</c:v>
                </c:pt>
                <c:pt idx="251">
                  <c:v>25.921716400954082</c:v>
                </c:pt>
                <c:pt idx="252">
                  <c:v>24.377770623045471</c:v>
                </c:pt>
                <c:pt idx="253">
                  <c:v>22.893884452115042</c:v>
                </c:pt>
                <c:pt idx="254">
                  <c:v>21.470429533718796</c:v>
                </c:pt>
                <c:pt idx="255">
                  <c:v>20.107510300395258</c:v>
                </c:pt>
                <c:pt idx="256">
                  <c:v>18.804980119340978</c:v>
                </c:pt>
                <c:pt idx="257">
                  <c:v>17.562458130346329</c:v>
                </c:pt>
                <c:pt idx="258">
                  <c:v>16.379346593962541</c:v>
                </c:pt>
                <c:pt idx="259">
                  <c:v>15.254848576908245</c:v>
                </c:pt>
                <c:pt idx="260">
                  <c:v>14.187985809692208</c:v>
                </c:pt>
                <c:pt idx="261">
                  <c:v>13.177616560978757</c:v>
                </c:pt>
                <c:pt idx="262">
                  <c:v>12.222453383559849</c:v>
                </c:pt>
                <c:pt idx="263">
                  <c:v>11.321080598090363</c:v>
                </c:pt>
                <c:pt idx="264">
                  <c:v>10.471971392749262</c:v>
                </c:pt>
                <c:pt idx="265">
                  <c:v>9.6735044292587169</c:v>
                </c:pt>
                <c:pt idx="266">
                  <c:v>8.9239798584766721</c:v>
                </c:pt>
                <c:pt idx="267">
                  <c:v>8.2216346614688192</c:v>
                </c:pt>
                <c:pt idx="268">
                  <c:v>7.5646572446815696</c:v>
                </c:pt>
                <c:pt idx="269">
                  <c:v>6.9512012303896054</c:v>
                </c:pt>
                <c:pt idx="270">
                  <c:v>6.3793983956557438</c:v>
                </c:pt>
                <c:pt idx="271">
                  <c:v>5.8473707248161677</c:v>
                </c:pt>
                <c:pt idx="272">
                  <c:v>5.353241551567721</c:v>
                </c:pt>
                <c:pt idx="273">
                  <c:v>4.8951457772047329</c:v>
                </c:pt>
                <c:pt idx="274">
                  <c:v>4.4712391613257569</c:v>
                </c:pt>
                <c:pt idx="275">
                  <c:v>4.0797066902240129</c:v>
                </c:pt>
                <c:pt idx="276">
                  <c:v>3.7187700363113989</c:v>
                </c:pt>
                <c:pt idx="277">
                  <c:v>3.386694129296663</c:v>
                </c:pt>
                <c:pt idx="278">
                  <c:v>3.0817928660164173</c:v>
                </c:pt>
                <c:pt idx="279">
                  <c:v>2.8024339916018377</c:v>
                </c:pt>
                <c:pt idx="280">
                  <c:v>2.5470431891792709</c:v>
                </c:pt>
                <c:pt idx="281">
                  <c:v>2.3141074192301172</c:v>
                </c:pt>
                <c:pt idx="282">
                  <c:v>2.102177552736689</c:v>
                </c:pt>
                <c:pt idx="283">
                  <c:v>1.909870344556613</c:v>
                </c:pt>
                <c:pt idx="284">
                  <c:v>1.7358697950083557</c:v>
                </c:pt>
                <c:pt idx="285">
                  <c:v>1.5789279485486167</c:v>
                </c:pt>
                <c:pt idx="286">
                  <c:v>1.4378651787164194</c:v>
                </c:pt>
                <c:pt idx="287">
                  <c:v>1.31157000822098</c:v>
                </c:pt>
                <c:pt idx="288">
                  <c:v>1.1989985122992486</c:v>
                </c:pt>
                <c:pt idx="289">
                  <c:v>1.0991733522448843</c:v>
                </c:pt>
                <c:pt idx="290">
                  <c:v>1.0111824844253599</c:v>
                </c:pt>
                <c:pt idx="291">
                  <c:v>0.93417758820457564</c:v>
                </c:pt>
                <c:pt idx="292">
                  <c:v>0.86737225400625861</c:v>
                </c:pt>
                <c:pt idx="293">
                  <c:v>0.8100399703882506</c:v>
                </c:pt>
                <c:pt idx="294">
                  <c:v>0.76151194645549802</c:v>
                </c:pt>
                <c:pt idx="295">
                  <c:v>0.7211748032983708</c:v>
                </c:pt>
                <c:pt idx="296">
                  <c:v>0.68846816543900713</c:v>
                </c:pt>
                <c:pt idx="297">
                  <c:v>0.6628821805307854</c:v>
                </c:pt>
                <c:pt idx="298">
                  <c:v>0.64395499283931312</c:v>
                </c:pt>
                <c:pt idx="299">
                  <c:v>0.63127019336268619</c:v>
                </c:pt>
                <c:pt idx="300">
                  <c:v>0.62445426683139904</c:v>
                </c:pt>
                <c:pt idx="301">
                  <c:v>0.62317405333658249</c:v>
                </c:pt>
                <c:pt idx="302">
                  <c:v>0.62713423993293715</c:v>
                </c:pt>
                <c:pt idx="303">
                  <c:v>0.63607489530685435</c:v>
                </c:pt>
                <c:pt idx="304">
                  <c:v>0.64976905848395283</c:v>
                </c:pt>
                <c:pt idx="305">
                  <c:v>0.66802039058867702</c:v>
                </c:pt>
                <c:pt idx="306">
                  <c:v>0.69066089686659182</c:v>
                </c:pt>
                <c:pt idx="307">
                  <c:v>0.71754872454218022</c:v>
                </c:pt>
                <c:pt idx="308">
                  <c:v>0.74856604060835019</c:v>
                </c:pt>
                <c:pt idx="309">
                  <c:v>0.78361699233439608</c:v>
                </c:pt>
                <c:pt idx="310">
                  <c:v>0.82262575212321776</c:v>
                </c:pt>
                <c:pt idx="311">
                  <c:v>0.86553464735136632</c:v>
                </c:pt>
                <c:pt idx="312">
                  <c:v>0.91230237497482136</c:v>
                </c:pt>
                <c:pt idx="313">
                  <c:v>0.96290229996852994</c:v>
                </c:pt>
                <c:pt idx="314">
                  <c:v>1.0173208360929973</c:v>
                </c:pt>
                <c:pt idx="315">
                  <c:v>1.0755559070179537</c:v>
                </c:pt>
                <c:pt idx="316">
                  <c:v>1.1376154854909581</c:v>
                </c:pt>
                <c:pt idx="317">
                  <c:v>1.203516207996288</c:v>
                </c:pt>
                <c:pt idx="318">
                  <c:v>1.2732820621932801</c:v>
                </c:pt>
                <c:pt idx="319">
                  <c:v>1.3469431443601239</c:v>
                </c:pt>
                <c:pt idx="320">
                  <c:v>1.4245344840727847</c:v>
                </c:pt>
                <c:pt idx="321">
                  <c:v>1.5060949333900284</c:v>
                </c:pt>
                <c:pt idx="322">
                  <c:v>1.5916661179751355</c:v>
                </c:pt>
                <c:pt idx="323">
                  <c:v>1.6812914476958507</c:v>
                </c:pt>
                <c:pt idx="324">
                  <c:v>1.7750151844679087</c:v>
                </c:pt>
                <c:pt idx="325">
                  <c:v>1.872881565306812</c:v>
                </c:pt>
                <c:pt idx="326">
                  <c:v>1.9749339787993341</c:v>
                </c:pt>
                <c:pt idx="327">
                  <c:v>2.0812141934389832</c:v>
                </c:pt>
                <c:pt idx="328">
                  <c:v>2.1917616365236925</c:v>
                </c:pt>
                <c:pt idx="329">
                  <c:v>2.3066127225584565</c:v>
                </c:pt>
                <c:pt idx="330">
                  <c:v>2.4258002303312902</c:v>
                </c:pt>
                <c:pt idx="331">
                  <c:v>2.5493527280649242</c:v>
                </c:pt>
                <c:pt idx="332">
                  <c:v>2.6772940462340538</c:v>
                </c:pt>
                <c:pt idx="333">
                  <c:v>2.8096427978249374</c:v>
                </c:pt>
                <c:pt idx="334">
                  <c:v>2.9464119459666462</c:v>
                </c:pt>
                <c:pt idx="335">
                  <c:v>3.0876084189747015</c:v>
                </c:pt>
                <c:pt idx="336">
                  <c:v>3.2332327729543184</c:v>
                </c:pt>
                <c:pt idx="337">
                  <c:v>3.3832789021497587</c:v>
                </c:pt>
                <c:pt idx="338">
                  <c:v>3.5377337972571534</c:v>
                </c:pt>
                <c:pt idx="339">
                  <c:v>3.6965773519029068</c:v>
                </c:pt>
                <c:pt idx="340">
                  <c:v>3.8597822174243945</c:v>
                </c:pt>
                <c:pt idx="341">
                  <c:v>4.0273137060159661</c:v>
                </c:pt>
                <c:pt idx="342">
                  <c:v>4.1991297421786644</c:v>
                </c:pt>
                <c:pt idx="343">
                  <c:v>4.3751808622010477</c:v>
                </c:pt>
                <c:pt idx="344">
                  <c:v>4.5554102613021747</c:v>
                </c:pt>
                <c:pt idx="345">
                  <c:v>4.7397538877332641</c:v>
                </c:pt>
                <c:pt idx="346">
                  <c:v>4.9281405829493732</c:v>
                </c:pt>
                <c:pt idx="347">
                  <c:v>5.1204922666394932</c:v>
                </c:pt>
                <c:pt idx="348">
                  <c:v>5.3167241651215544</c:v>
                </c:pt>
                <c:pt idx="349">
                  <c:v>5.5167450812571781</c:v>
                </c:pt>
                <c:pt idx="350">
                  <c:v>5.7204577037108866</c:v>
                </c:pt>
                <c:pt idx="351">
                  <c:v>5.9277589530222938</c:v>
                </c:pt>
                <c:pt idx="352">
                  <c:v>6.1385403615792926</c:v>
                </c:pt>
                <c:pt idx="353">
                  <c:v>6.3526884842388078</c:v>
                </c:pt>
                <c:pt idx="354">
                  <c:v>6.570085335951946</c:v>
                </c:pt>
                <c:pt idx="355">
                  <c:v>6.7906088524100054</c:v>
                </c:pt>
                <c:pt idx="356">
                  <c:v>7.0141333693854673</c:v>
                </c:pt>
                <c:pt idx="357">
                  <c:v>7.2405301161001718</c:v>
                </c:pt>
                <c:pt idx="358">
                  <c:v>7.4696677176807382</c:v>
                </c:pt>
                <c:pt idx="359">
                  <c:v>7.7014127014639815</c:v>
                </c:pt>
                <c:pt idx="360">
                  <c:v>7.9356300016985957</c:v>
                </c:pt>
                <c:pt idx="361">
                  <c:v>8.172183456996633</c:v>
                </c:pt>
                <c:pt idx="362">
                  <c:v>8.41093629472266</c:v>
                </c:pt>
                <c:pt idx="363">
                  <c:v>8.6517515964370961</c:v>
                </c:pt>
                <c:pt idx="364">
                  <c:v>8.8944927384704169</c:v>
                </c:pt>
                <c:pt idx="365">
                  <c:v>9.1390238016539183</c:v>
                </c:pt>
                <c:pt idx="366">
                  <c:v>9.3852099444566672</c:v>
                </c:pt>
                <c:pt idx="367">
                  <c:v>9.6329177337724712</c:v>
                </c:pt>
                <c:pt idx="368">
                  <c:v>9.8820154279203312</c:v>
                </c:pt>
                <c:pt idx="369">
                  <c:v>10.132373206653529</c:v>
                </c:pt>
                <c:pt idx="370">
                  <c:v>10.383863343364888</c:v>
                </c:pt>
                <c:pt idx="371">
                  <c:v>10.636360315072164</c:v>
                </c:pt>
                <c:pt idx="372">
                  <c:v>10.889740846284385</c:v>
                </c:pt>
                <c:pt idx="373">
                  <c:v>11.143883883415661</c:v>
                </c:pt>
                <c:pt idx="374">
                  <c:v>11.398670497023687</c:v>
                </c:pt>
                <c:pt idx="375">
                  <c:v>11.653983709874622</c:v>
                </c:pt>
                <c:pt idx="376">
                  <c:v>11.909708249554512</c:v>
                </c:pt>
                <c:pt idx="377">
                  <c:v>12.165730225169458</c:v>
                </c:pt>
                <c:pt idx="378">
                  <c:v>12.421936728524198</c:v>
                </c:pt>
                <c:pt idx="379">
                  <c:v>12.678215361033688</c:v>
                </c:pt>
                <c:pt idx="380">
                  <c:v>12.934453688569583</c:v>
                </c:pt>
                <c:pt idx="381">
                  <c:v>13.190538627347607</c:v>
                </c:pt>
                <c:pt idx="382">
                  <c:v>13.446355764929709</c:v>
                </c:pt>
                <c:pt idx="383">
                  <c:v>13.701788621363246</c:v>
                </c:pt>
                <c:pt idx="384">
                  <c:v>13.95671785639782</c:v>
                </c:pt>
                <c:pt idx="385">
                  <c:v>14.211020429665233</c:v>
                </c:pt>
                <c:pt idx="386">
                  <c:v>14.464568721592935</c:v>
                </c:pt>
                <c:pt idx="387">
                  <c:v>14.717229623589583</c:v>
                </c:pt>
                <c:pt idx="388">
                  <c:v>14.968863606975933</c:v>
                </c:pt>
                <c:pt idx="389">
                  <c:v>15.21932378069012</c:v>
                </c:pt>
                <c:pt idx="390">
                  <c:v>15.468454948544542</c:v>
                </c:pt>
                <c:pt idx="391">
                  <c:v>15.716092677304832</c:v>
                </c:pt>
                <c:pt idx="392">
                  <c:v>15.962062387347896</c:v>
                </c:pt>
                <c:pt idx="393">
                  <c:v>16.206178477965718</c:v>
                </c:pt>
                <c:pt idx="394">
                  <c:v>16.448243499625018</c:v>
                </c:pt>
                <c:pt idx="395">
                  <c:v>16.688047385591084</c:v>
                </c:pt>
                <c:pt idx="396">
                  <c:v>16.925366755272016</c:v>
                </c:pt>
                <c:pt idx="397">
                  <c:v>17.159964301501105</c:v>
                </c:pt>
                <c:pt idx="398">
                  <c:v>17.391588273636401</c:v>
                </c:pt>
                <c:pt idx="399">
                  <c:v>17.619972067925762</c:v>
                </c:pt>
                <c:pt idx="400">
                  <c:v>17.844833935993577</c:v>
                </c:pt>
                <c:pt idx="401">
                  <c:v>18.065876821554969</c:v>
                </c:pt>
                <c:pt idx="402">
                  <c:v>18.282788334622559</c:v>
                </c:pt>
                <c:pt idx="403">
                  <c:v>18.495240871440593</c:v>
                </c:pt>
                <c:pt idx="404">
                  <c:v>18.702891887272386</c:v>
                </c:pt>
                <c:pt idx="405">
                  <c:v>18.905384327921443</c:v>
                </c:pt>
                <c:pt idx="406">
                  <c:v>19.102347224498516</c:v>
                </c:pt>
                <c:pt idx="407">
                  <c:v>19.293396454522338</c:v>
                </c:pt>
                <c:pt idx="408">
                  <c:v>19.478135670909737</c:v>
                </c:pt>
                <c:pt idx="409">
                  <c:v>19.656157398761124</c:v>
                </c:pt>
                <c:pt idx="410">
                  <c:v>19.827044298309406</c:v>
                </c:pt>
                <c:pt idx="411">
                  <c:v>19.990370590595312</c:v>
                </c:pt>
                <c:pt idx="412">
                  <c:v>20.14570364081202</c:v>
                </c:pt>
                <c:pt idx="413">
                  <c:v>20.292605692521619</c:v>
                </c:pt>
                <c:pt idx="414">
                  <c:v>20.430635744290417</c:v>
                </c:pt>
                <c:pt idx="415">
                  <c:v>20.559351558629459</c:v>
                </c:pt>
                <c:pt idx="416">
                  <c:v>20.67831179155764</c:v>
                </c:pt>
                <c:pt idx="417">
                  <c:v>20.787078229598688</c:v>
                </c:pt>
                <c:pt idx="418">
                  <c:v>20.885218119604851</c:v>
                </c:pt>
                <c:pt idx="419">
                  <c:v>20.972306575519855</c:v>
                </c:pt>
                <c:pt idx="420">
                  <c:v>21.047929045013582</c:v>
                </c:pt>
                <c:pt idx="421">
                  <c:v>21.111683817910944</c:v>
                </c:pt>
                <c:pt idx="422">
                  <c:v>21.163184557474999</c:v>
                </c:pt>
                <c:pt idx="423">
                  <c:v>21.202062834911708</c:v>
                </c:pt>
                <c:pt idx="424">
                  <c:v>21.227970646965808</c:v>
                </c:pt>
                <c:pt idx="425">
                  <c:v>21.240582896155608</c:v>
                </c:pt>
                <c:pt idx="426">
                  <c:v>21.239599813082652</c:v>
                </c:pt>
                <c:pt idx="427">
                  <c:v>21.224749300335269</c:v>
                </c:pt>
                <c:pt idx="428">
                  <c:v>21.195789177793948</c:v>
                </c:pt>
                <c:pt idx="429">
                  <c:v>21.152509309639996</c:v>
                </c:pt>
                <c:pt idx="430">
                  <c:v>21.094733594055864</c:v>
                </c:pt>
                <c:pt idx="431">
                  <c:v>21.022321797510664</c:v>
                </c:pt>
                <c:pt idx="432">
                  <c:v>20.935171216572286</c:v>
                </c:pt>
                <c:pt idx="433">
                  <c:v>20.83321815146968</c:v>
                </c:pt>
                <c:pt idx="434">
                  <c:v>20.716439177028768</c:v>
                </c:pt>
                <c:pt idx="435">
                  <c:v>20.584852198191285</c:v>
                </c:pt>
                <c:pt idx="436">
                  <c:v>20.438517279021145</c:v>
                </c:pt>
                <c:pt idx="437">
                  <c:v>20.277537235942731</c:v>
                </c:pt>
                <c:pt idx="438">
                  <c:v>20.102057987875327</c:v>
                </c:pt>
                <c:pt idx="439">
                  <c:v>19.912268657931904</c:v>
                </c:pt>
                <c:pt idx="440">
                  <c:v>19.708401423430988</c:v>
                </c:pt>
                <c:pt idx="441">
                  <c:v>19.490731113051563</c:v>
                </c:pt>
                <c:pt idx="442">
                  <c:v>19.259574552101427</c:v>
                </c:pt>
                <c:pt idx="443">
                  <c:v>19.015289658966406</c:v>
                </c:pt>
                <c:pt idx="444">
                  <c:v>18.758274297886821</c:v>
                </c:pt>
                <c:pt idx="445">
                  <c:v>18.488964895257546</c:v>
                </c:pt>
                <c:pt idx="446">
                  <c:v>18.207834828575791</c:v>
                </c:pt>
                <c:pt idx="447">
                  <c:v>17.915392599057249</c:v>
                </c:pt>
                <c:pt idx="448">
                  <c:v>17.612179800676685</c:v>
                </c:pt>
                <c:pt idx="449">
                  <c:v>17.298768900012661</c:v>
                </c:pt>
                <c:pt idx="450">
                  <c:v>16.975760842781835</c:v>
                </c:pt>
                <c:pt idx="451">
                  <c:v>16.643782504239439</c:v>
                </c:pt>
                <c:pt idx="452">
                  <c:v>16.30348400177046</c:v>
                </c:pt>
                <c:pt idx="453">
                  <c:v>15.95553588906526</c:v>
                </c:pt>
                <c:pt idx="454">
                  <c:v>15.600626251858742</c:v>
                </c:pt>
                <c:pt idx="455">
                  <c:v>15.239457726011818</c:v>
                </c:pt>
                <c:pt idx="456">
                  <c:v>14.872744458961314</c:v>
                </c:pt>
                <c:pt idx="457">
                  <c:v>14.501209035832177</c:v>
                </c:pt>
                <c:pt idx="458">
                  <c:v>14.125579391448401</c:v>
                </c:pt>
                <c:pt idx="459">
                  <c:v>13.746585729324693</c:v>
                </c:pt>
                <c:pt idx="460">
                  <c:v>13.364957468303983</c:v>
                </c:pt>
                <c:pt idx="461">
                  <c:v>12.981420236935959</c:v>
                </c:pt>
                <c:pt idx="462">
                  <c:v>12.59669293498181</c:v>
                </c:pt>
                <c:pt idx="463">
                  <c:v>12.211484880481711</c:v>
                </c:pt>
                <c:pt idx="464">
                  <c:v>11.826493059820798</c:v>
                </c:pt>
                <c:pt idx="465">
                  <c:v>11.442399497016908</c:v>
                </c:pt>
                <c:pt idx="466">
                  <c:v>11.059868757152717</c:v>
                </c:pt>
                <c:pt idx="467">
                  <c:v>10.67954559750291</c:v>
                </c:pt>
                <c:pt idx="468">
                  <c:v>10.30205277837077</c:v>
                </c:pt>
                <c:pt idx="469">
                  <c:v>9.927989044140503</c:v>
                </c:pt>
                <c:pt idx="470">
                  <c:v>9.5579272834141769</c:v>
                </c:pt>
                <c:pt idx="471">
                  <c:v>9.1924128754631091</c:v>
                </c:pt>
                <c:pt idx="472">
                  <c:v>8.8319622285980017</c:v>
                </c:pt>
                <c:pt idx="473">
                  <c:v>8.4770615143687245</c:v>
                </c:pt>
                <c:pt idx="474">
                  <c:v>8.1281655998714228</c:v>
                </c:pt>
                <c:pt idx="475">
                  <c:v>7.7856971789389675</c:v>
                </c:pt>
                <c:pt idx="476">
                  <c:v>7.4500461012297476</c:v>
                </c:pt>
                <c:pt idx="477">
                  <c:v>7.1215688969647113</c:v>
                </c:pt>
                <c:pt idx="478">
                  <c:v>6.8005884934948471</c:v>
                </c:pt>
                <c:pt idx="479">
                  <c:v>6.4873941186284805</c:v>
                </c:pt>
                <c:pt idx="480">
                  <c:v>6.182241384365363</c:v>
                </c:pt>
                <c:pt idx="481">
                  <c:v>5.8853525435955811</c:v>
                </c:pt>
                <c:pt idx="482">
                  <c:v>5.5969169112764687</c:v>
                </c:pt>
                <c:pt idx="483">
                  <c:v>5.3170914407000129</c:v>
                </c:pt>
                <c:pt idx="484">
                  <c:v>5.0460014447044914</c:v>
                </c:pt>
                <c:pt idx="485">
                  <c:v>4.7837414509888756</c:v>
                </c:pt>
                <c:pt idx="486">
                  <c:v>4.5303761801894682</c:v>
                </c:pt>
                <c:pt idx="487">
                  <c:v>4.285941634943212</c:v>
                </c:pt>
                <c:pt idx="488">
                  <c:v>4.0504462878734619</c:v>
                </c:pt>
                <c:pt idx="489">
                  <c:v>3.823872356281512</c:v>
                </c:pt>
                <c:pt idx="490">
                  <c:v>3.6061771512390157</c:v>
                </c:pt>
                <c:pt idx="491">
                  <c:v>3.3972944888585896</c:v>
                </c:pt>
                <c:pt idx="492">
                  <c:v>3.1971361516551089</c:v>
                </c:pt>
                <c:pt idx="493">
                  <c:v>3.0055933881627572</c:v>
                </c:pt>
                <c:pt idx="494">
                  <c:v>2.8225384393282775</c:v>
                </c:pt>
                <c:pt idx="495">
                  <c:v>2.6478260805988056</c:v>
                </c:pt>
                <c:pt idx="496">
                  <c:v>2.4812951691180252</c:v>
                </c:pt>
                <c:pt idx="497">
                  <c:v>2.3227701860468946</c:v>
                </c:pt>
                <c:pt idx="498">
                  <c:v>2.1720627645329089</c:v>
                </c:pt>
                <c:pt idx="499">
                  <c:v>2.0289731946169427</c:v>
                </c:pt>
                <c:pt idx="500">
                  <c:v>1.8932918969826169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Carbon!$D$12:$D$512</c:f>
              <c:numCache>
                <c:formatCode>General</c:formatCode>
                <c:ptCount val="501"/>
                <c:pt idx="0">
                  <c:v>543.76208429513008</c:v>
                </c:pt>
                <c:pt idx="1">
                  <c:v>543.71208429513013</c:v>
                </c:pt>
                <c:pt idx="2">
                  <c:v>543.66208429513006</c:v>
                </c:pt>
                <c:pt idx="3">
                  <c:v>543.6120842951301</c:v>
                </c:pt>
                <c:pt idx="4">
                  <c:v>543.56208429513003</c:v>
                </c:pt>
                <c:pt idx="5">
                  <c:v>543.51208429513008</c:v>
                </c:pt>
                <c:pt idx="6">
                  <c:v>543.46208429513013</c:v>
                </c:pt>
                <c:pt idx="7">
                  <c:v>543.41208429513006</c:v>
                </c:pt>
                <c:pt idx="8">
                  <c:v>543.3620842951301</c:v>
                </c:pt>
                <c:pt idx="9">
                  <c:v>543.31208429513003</c:v>
                </c:pt>
                <c:pt idx="10">
                  <c:v>543.26208429513008</c:v>
                </c:pt>
                <c:pt idx="11">
                  <c:v>543.21208429513104</c:v>
                </c:pt>
                <c:pt idx="12">
                  <c:v>543.16208429513108</c:v>
                </c:pt>
                <c:pt idx="13">
                  <c:v>543.11208429513113</c:v>
                </c:pt>
                <c:pt idx="14">
                  <c:v>543.06208429513106</c:v>
                </c:pt>
                <c:pt idx="15">
                  <c:v>543.0120842951311</c:v>
                </c:pt>
                <c:pt idx="16">
                  <c:v>542.96208429513104</c:v>
                </c:pt>
                <c:pt idx="17">
                  <c:v>542.91208429513108</c:v>
                </c:pt>
                <c:pt idx="18">
                  <c:v>542.86208429513113</c:v>
                </c:pt>
                <c:pt idx="19">
                  <c:v>542.81208429513106</c:v>
                </c:pt>
                <c:pt idx="20">
                  <c:v>542.7620842951311</c:v>
                </c:pt>
                <c:pt idx="21">
                  <c:v>542.71208429513104</c:v>
                </c:pt>
                <c:pt idx="22">
                  <c:v>542.66208429513108</c:v>
                </c:pt>
                <c:pt idx="23">
                  <c:v>542.61208429513113</c:v>
                </c:pt>
                <c:pt idx="24">
                  <c:v>542.56208429513106</c:v>
                </c:pt>
                <c:pt idx="25">
                  <c:v>542.5120842951311</c:v>
                </c:pt>
                <c:pt idx="26">
                  <c:v>542.46208429513104</c:v>
                </c:pt>
                <c:pt idx="27">
                  <c:v>542.41208429513108</c:v>
                </c:pt>
                <c:pt idx="28">
                  <c:v>542.36208429513113</c:v>
                </c:pt>
                <c:pt idx="29">
                  <c:v>542.31208429513106</c:v>
                </c:pt>
                <c:pt idx="30">
                  <c:v>542.2620842951311</c:v>
                </c:pt>
                <c:pt idx="31">
                  <c:v>542.21208429513104</c:v>
                </c:pt>
                <c:pt idx="32">
                  <c:v>542.16208429513108</c:v>
                </c:pt>
                <c:pt idx="33">
                  <c:v>542.11208429513204</c:v>
                </c:pt>
                <c:pt idx="34">
                  <c:v>542.06208429513208</c:v>
                </c:pt>
                <c:pt idx="35">
                  <c:v>542.01208429513213</c:v>
                </c:pt>
                <c:pt idx="36">
                  <c:v>541.96208429513206</c:v>
                </c:pt>
                <c:pt idx="37">
                  <c:v>541.9120842951321</c:v>
                </c:pt>
                <c:pt idx="38">
                  <c:v>541.86208429513204</c:v>
                </c:pt>
                <c:pt idx="39">
                  <c:v>541.81208429513208</c:v>
                </c:pt>
                <c:pt idx="40">
                  <c:v>541.76208429513213</c:v>
                </c:pt>
                <c:pt idx="41">
                  <c:v>541.71208429513206</c:v>
                </c:pt>
                <c:pt idx="42">
                  <c:v>541.6620842951321</c:v>
                </c:pt>
                <c:pt idx="43">
                  <c:v>541.61208429513204</c:v>
                </c:pt>
                <c:pt idx="44">
                  <c:v>541.56208429513208</c:v>
                </c:pt>
                <c:pt idx="45">
                  <c:v>541.51208429513213</c:v>
                </c:pt>
                <c:pt idx="46">
                  <c:v>541.46208429513206</c:v>
                </c:pt>
                <c:pt idx="47">
                  <c:v>541.4120842951321</c:v>
                </c:pt>
                <c:pt idx="48">
                  <c:v>541.36208429513204</c:v>
                </c:pt>
                <c:pt idx="49">
                  <c:v>541.31208429513208</c:v>
                </c:pt>
                <c:pt idx="50">
                  <c:v>541.26208429513213</c:v>
                </c:pt>
                <c:pt idx="51">
                  <c:v>541.21208429513206</c:v>
                </c:pt>
                <c:pt idx="52">
                  <c:v>541.1620842951321</c:v>
                </c:pt>
                <c:pt idx="53">
                  <c:v>541.11208429513204</c:v>
                </c:pt>
                <c:pt idx="54">
                  <c:v>541.06208429513208</c:v>
                </c:pt>
                <c:pt idx="55">
                  <c:v>541.01208429513304</c:v>
                </c:pt>
                <c:pt idx="56">
                  <c:v>540.96208429513308</c:v>
                </c:pt>
                <c:pt idx="57">
                  <c:v>540.91208429513313</c:v>
                </c:pt>
                <c:pt idx="58">
                  <c:v>540.86208429513306</c:v>
                </c:pt>
                <c:pt idx="59">
                  <c:v>540.8120842951331</c:v>
                </c:pt>
                <c:pt idx="60">
                  <c:v>540.76208429513304</c:v>
                </c:pt>
                <c:pt idx="61">
                  <c:v>540.71208429513308</c:v>
                </c:pt>
                <c:pt idx="62">
                  <c:v>540.66208429513313</c:v>
                </c:pt>
                <c:pt idx="63">
                  <c:v>540.61208429513306</c:v>
                </c:pt>
                <c:pt idx="64">
                  <c:v>540.5620842951331</c:v>
                </c:pt>
                <c:pt idx="65">
                  <c:v>540.51208429513304</c:v>
                </c:pt>
                <c:pt idx="66">
                  <c:v>540.46208429513308</c:v>
                </c:pt>
                <c:pt idx="67">
                  <c:v>540.41208429513313</c:v>
                </c:pt>
                <c:pt idx="68">
                  <c:v>540.36208429513306</c:v>
                </c:pt>
                <c:pt idx="69">
                  <c:v>540.3120842951331</c:v>
                </c:pt>
                <c:pt idx="70">
                  <c:v>540.26208429513304</c:v>
                </c:pt>
                <c:pt idx="71">
                  <c:v>540.21208429513308</c:v>
                </c:pt>
                <c:pt idx="72">
                  <c:v>540.16208429513313</c:v>
                </c:pt>
                <c:pt idx="73">
                  <c:v>540.11208429513306</c:v>
                </c:pt>
                <c:pt idx="74">
                  <c:v>540.0620842951331</c:v>
                </c:pt>
                <c:pt idx="75">
                  <c:v>540.01208429513304</c:v>
                </c:pt>
                <c:pt idx="76">
                  <c:v>539.96208429513308</c:v>
                </c:pt>
                <c:pt idx="77">
                  <c:v>539.91208429513404</c:v>
                </c:pt>
                <c:pt idx="78">
                  <c:v>539.86208429513408</c:v>
                </c:pt>
                <c:pt idx="79">
                  <c:v>539.81208429513413</c:v>
                </c:pt>
                <c:pt idx="80">
                  <c:v>539.76208429513406</c:v>
                </c:pt>
                <c:pt idx="81">
                  <c:v>539.7120842951341</c:v>
                </c:pt>
                <c:pt idx="82">
                  <c:v>539.66208429513404</c:v>
                </c:pt>
                <c:pt idx="83">
                  <c:v>539.61208429513408</c:v>
                </c:pt>
                <c:pt idx="84">
                  <c:v>539.56208429513413</c:v>
                </c:pt>
                <c:pt idx="85">
                  <c:v>539.51208429513406</c:v>
                </c:pt>
                <c:pt idx="86">
                  <c:v>539.4620842951341</c:v>
                </c:pt>
                <c:pt idx="87">
                  <c:v>539.41208429513404</c:v>
                </c:pt>
                <c:pt idx="88">
                  <c:v>539.36208429513408</c:v>
                </c:pt>
                <c:pt idx="89">
                  <c:v>539.31208429513413</c:v>
                </c:pt>
                <c:pt idx="90">
                  <c:v>539.26208429513406</c:v>
                </c:pt>
                <c:pt idx="91">
                  <c:v>539.2120842951341</c:v>
                </c:pt>
                <c:pt idx="92">
                  <c:v>539.16208429513404</c:v>
                </c:pt>
                <c:pt idx="93">
                  <c:v>539.11208429513408</c:v>
                </c:pt>
                <c:pt idx="94">
                  <c:v>539.06208429513413</c:v>
                </c:pt>
                <c:pt idx="95">
                  <c:v>539.01208429513406</c:v>
                </c:pt>
                <c:pt idx="96">
                  <c:v>538.9620842951341</c:v>
                </c:pt>
                <c:pt idx="97">
                  <c:v>538.91208429513404</c:v>
                </c:pt>
                <c:pt idx="98">
                  <c:v>538.86208429513408</c:v>
                </c:pt>
                <c:pt idx="99">
                  <c:v>538.81208429513504</c:v>
                </c:pt>
                <c:pt idx="100">
                  <c:v>538.76208429513508</c:v>
                </c:pt>
                <c:pt idx="101">
                  <c:v>538.71208429513513</c:v>
                </c:pt>
                <c:pt idx="102">
                  <c:v>538.66208429513506</c:v>
                </c:pt>
                <c:pt idx="103">
                  <c:v>538.61208429513511</c:v>
                </c:pt>
                <c:pt idx="104">
                  <c:v>538.56208429513504</c:v>
                </c:pt>
                <c:pt idx="105">
                  <c:v>538.51208429513508</c:v>
                </c:pt>
                <c:pt idx="106">
                  <c:v>538.46208429513513</c:v>
                </c:pt>
                <c:pt idx="107">
                  <c:v>538.41208429513506</c:v>
                </c:pt>
                <c:pt idx="108">
                  <c:v>538.36208429513511</c:v>
                </c:pt>
                <c:pt idx="109">
                  <c:v>538.31208429513504</c:v>
                </c:pt>
                <c:pt idx="110">
                  <c:v>538.26208429513508</c:v>
                </c:pt>
                <c:pt idx="111">
                  <c:v>538.21208429513513</c:v>
                </c:pt>
                <c:pt idx="112">
                  <c:v>538.16208429513506</c:v>
                </c:pt>
                <c:pt idx="113">
                  <c:v>538.11208429513511</c:v>
                </c:pt>
                <c:pt idx="114">
                  <c:v>538.06208429513504</c:v>
                </c:pt>
                <c:pt idx="115">
                  <c:v>538.01208429513508</c:v>
                </c:pt>
                <c:pt idx="116">
                  <c:v>537.96208429513513</c:v>
                </c:pt>
                <c:pt idx="117">
                  <c:v>537.91208429513506</c:v>
                </c:pt>
                <c:pt idx="118">
                  <c:v>537.86208429513511</c:v>
                </c:pt>
                <c:pt idx="119">
                  <c:v>537.81208429513504</c:v>
                </c:pt>
                <c:pt idx="120">
                  <c:v>537.76208429513508</c:v>
                </c:pt>
                <c:pt idx="121">
                  <c:v>537.71208429513604</c:v>
                </c:pt>
                <c:pt idx="122">
                  <c:v>537.66208429513608</c:v>
                </c:pt>
                <c:pt idx="123">
                  <c:v>537.61208429513613</c:v>
                </c:pt>
                <c:pt idx="124">
                  <c:v>537.56208429513606</c:v>
                </c:pt>
                <c:pt idx="125">
                  <c:v>537.51208429513611</c:v>
                </c:pt>
                <c:pt idx="126">
                  <c:v>537.46208429513604</c:v>
                </c:pt>
                <c:pt idx="127">
                  <c:v>537.41208429513608</c:v>
                </c:pt>
                <c:pt idx="128">
                  <c:v>537.36208429513613</c:v>
                </c:pt>
                <c:pt idx="129">
                  <c:v>537.31208429513606</c:v>
                </c:pt>
                <c:pt idx="130">
                  <c:v>537.26208429513611</c:v>
                </c:pt>
                <c:pt idx="131">
                  <c:v>537.21208429513604</c:v>
                </c:pt>
                <c:pt idx="132">
                  <c:v>537.16208429513608</c:v>
                </c:pt>
                <c:pt idx="133">
                  <c:v>537.11208429513613</c:v>
                </c:pt>
                <c:pt idx="134">
                  <c:v>537.06208429513606</c:v>
                </c:pt>
                <c:pt idx="135">
                  <c:v>537.01208429513611</c:v>
                </c:pt>
                <c:pt idx="136">
                  <c:v>536.96208429513604</c:v>
                </c:pt>
                <c:pt idx="137">
                  <c:v>536.91208429513608</c:v>
                </c:pt>
                <c:pt idx="138">
                  <c:v>536.86208429513613</c:v>
                </c:pt>
                <c:pt idx="139">
                  <c:v>536.81208429513606</c:v>
                </c:pt>
                <c:pt idx="140">
                  <c:v>536.76208429513611</c:v>
                </c:pt>
                <c:pt idx="141">
                  <c:v>536.71208429513604</c:v>
                </c:pt>
                <c:pt idx="142">
                  <c:v>536.66208429513608</c:v>
                </c:pt>
                <c:pt idx="143">
                  <c:v>536.61208429513704</c:v>
                </c:pt>
                <c:pt idx="144">
                  <c:v>536.56208429513708</c:v>
                </c:pt>
                <c:pt idx="145">
                  <c:v>536.51208429513713</c:v>
                </c:pt>
                <c:pt idx="146">
                  <c:v>536.46208429513706</c:v>
                </c:pt>
                <c:pt idx="147">
                  <c:v>536.41208429513711</c:v>
                </c:pt>
                <c:pt idx="148">
                  <c:v>536.36208429513704</c:v>
                </c:pt>
                <c:pt idx="149">
                  <c:v>536.31208429513708</c:v>
                </c:pt>
                <c:pt idx="150">
                  <c:v>536.26208429513713</c:v>
                </c:pt>
                <c:pt idx="151">
                  <c:v>536.21208429513706</c:v>
                </c:pt>
                <c:pt idx="152">
                  <c:v>536.16208429513711</c:v>
                </c:pt>
                <c:pt idx="153">
                  <c:v>536.11208429513704</c:v>
                </c:pt>
                <c:pt idx="154">
                  <c:v>536.06208429513708</c:v>
                </c:pt>
                <c:pt idx="155">
                  <c:v>536.01208429513713</c:v>
                </c:pt>
                <c:pt idx="156">
                  <c:v>535.96208429513706</c:v>
                </c:pt>
                <c:pt idx="157">
                  <c:v>535.91208429513711</c:v>
                </c:pt>
                <c:pt idx="158">
                  <c:v>535.86208429513704</c:v>
                </c:pt>
                <c:pt idx="159">
                  <c:v>535.81208429513708</c:v>
                </c:pt>
                <c:pt idx="160">
                  <c:v>535.76208429513713</c:v>
                </c:pt>
                <c:pt idx="161">
                  <c:v>535.71208429513706</c:v>
                </c:pt>
                <c:pt idx="162">
                  <c:v>535.66208429513711</c:v>
                </c:pt>
                <c:pt idx="163">
                  <c:v>535.61208429513704</c:v>
                </c:pt>
                <c:pt idx="164">
                  <c:v>535.56208429513708</c:v>
                </c:pt>
                <c:pt idx="165">
                  <c:v>535.51208429513804</c:v>
                </c:pt>
                <c:pt idx="166">
                  <c:v>535.46208429513808</c:v>
                </c:pt>
                <c:pt idx="167">
                  <c:v>535.41208429513813</c:v>
                </c:pt>
                <c:pt idx="168">
                  <c:v>535.36208429513806</c:v>
                </c:pt>
                <c:pt idx="169">
                  <c:v>535.31208429513811</c:v>
                </c:pt>
                <c:pt idx="170">
                  <c:v>535.26208429513804</c:v>
                </c:pt>
                <c:pt idx="171">
                  <c:v>535.21208429513808</c:v>
                </c:pt>
                <c:pt idx="172">
                  <c:v>535.16208429513813</c:v>
                </c:pt>
                <c:pt idx="173">
                  <c:v>535.11208429513806</c:v>
                </c:pt>
                <c:pt idx="174">
                  <c:v>535.06208429513811</c:v>
                </c:pt>
                <c:pt idx="175">
                  <c:v>535.01208429513804</c:v>
                </c:pt>
                <c:pt idx="176">
                  <c:v>534.96208429513808</c:v>
                </c:pt>
                <c:pt idx="177">
                  <c:v>534.91208429513813</c:v>
                </c:pt>
                <c:pt idx="178">
                  <c:v>534.86208429513806</c:v>
                </c:pt>
                <c:pt idx="179">
                  <c:v>534.81208429513811</c:v>
                </c:pt>
                <c:pt idx="180">
                  <c:v>534.76208429513804</c:v>
                </c:pt>
                <c:pt idx="181">
                  <c:v>534.71208429513808</c:v>
                </c:pt>
                <c:pt idx="182">
                  <c:v>534.66208429513813</c:v>
                </c:pt>
                <c:pt idx="183">
                  <c:v>534.61208429513806</c:v>
                </c:pt>
                <c:pt idx="184">
                  <c:v>534.56208429513811</c:v>
                </c:pt>
                <c:pt idx="185">
                  <c:v>534.51208429513804</c:v>
                </c:pt>
                <c:pt idx="186">
                  <c:v>534.46208429513808</c:v>
                </c:pt>
                <c:pt idx="187">
                  <c:v>534.41208429513904</c:v>
                </c:pt>
                <c:pt idx="188">
                  <c:v>534.36208429513908</c:v>
                </c:pt>
                <c:pt idx="189">
                  <c:v>534.31208429513913</c:v>
                </c:pt>
                <c:pt idx="190">
                  <c:v>534.26208429513906</c:v>
                </c:pt>
                <c:pt idx="191">
                  <c:v>534.21208429513911</c:v>
                </c:pt>
                <c:pt idx="192">
                  <c:v>534.16208429513904</c:v>
                </c:pt>
                <c:pt idx="193">
                  <c:v>534.11208429513908</c:v>
                </c:pt>
                <c:pt idx="194">
                  <c:v>534.06208429513913</c:v>
                </c:pt>
                <c:pt idx="195">
                  <c:v>534.01208429513906</c:v>
                </c:pt>
                <c:pt idx="196">
                  <c:v>533.96208429513911</c:v>
                </c:pt>
                <c:pt idx="197">
                  <c:v>533.91208429513904</c:v>
                </c:pt>
                <c:pt idx="198">
                  <c:v>533.86208429513908</c:v>
                </c:pt>
                <c:pt idx="199">
                  <c:v>533.81208429513913</c:v>
                </c:pt>
                <c:pt idx="200">
                  <c:v>533.76208429513906</c:v>
                </c:pt>
                <c:pt idx="201">
                  <c:v>533.71208429513911</c:v>
                </c:pt>
                <c:pt idx="202">
                  <c:v>533.66208429513904</c:v>
                </c:pt>
                <c:pt idx="203">
                  <c:v>533.61208429513908</c:v>
                </c:pt>
                <c:pt idx="204">
                  <c:v>533.56208429513913</c:v>
                </c:pt>
                <c:pt idx="205">
                  <c:v>533.51208429513906</c:v>
                </c:pt>
                <c:pt idx="206">
                  <c:v>533.46208429513911</c:v>
                </c:pt>
                <c:pt idx="207">
                  <c:v>533.41208429513904</c:v>
                </c:pt>
                <c:pt idx="208">
                  <c:v>533.36208429513908</c:v>
                </c:pt>
                <c:pt idx="209">
                  <c:v>533.31208429514004</c:v>
                </c:pt>
                <c:pt idx="210">
                  <c:v>533.26208429514008</c:v>
                </c:pt>
                <c:pt idx="211">
                  <c:v>533.21208429514013</c:v>
                </c:pt>
                <c:pt idx="212">
                  <c:v>533.16208429514006</c:v>
                </c:pt>
                <c:pt idx="213">
                  <c:v>533.11208429514011</c:v>
                </c:pt>
                <c:pt idx="214">
                  <c:v>533.06208429514004</c:v>
                </c:pt>
                <c:pt idx="215">
                  <c:v>533.01208429514008</c:v>
                </c:pt>
                <c:pt idx="216">
                  <c:v>532.96208429514013</c:v>
                </c:pt>
                <c:pt idx="217">
                  <c:v>532.91208429514006</c:v>
                </c:pt>
                <c:pt idx="218">
                  <c:v>532.86208429514011</c:v>
                </c:pt>
                <c:pt idx="219">
                  <c:v>532.81208429514004</c:v>
                </c:pt>
                <c:pt idx="220">
                  <c:v>532.76208429514008</c:v>
                </c:pt>
                <c:pt idx="221">
                  <c:v>532.71208429514013</c:v>
                </c:pt>
                <c:pt idx="222">
                  <c:v>532.66208429514006</c:v>
                </c:pt>
                <c:pt idx="223">
                  <c:v>532.61208429514011</c:v>
                </c:pt>
                <c:pt idx="224">
                  <c:v>532.56208429514004</c:v>
                </c:pt>
                <c:pt idx="225">
                  <c:v>532.51208429514008</c:v>
                </c:pt>
                <c:pt idx="226">
                  <c:v>532.46208429514013</c:v>
                </c:pt>
                <c:pt idx="227">
                  <c:v>532.41208429514006</c:v>
                </c:pt>
                <c:pt idx="228">
                  <c:v>532.36208429514011</c:v>
                </c:pt>
                <c:pt idx="229">
                  <c:v>532.31208429514004</c:v>
                </c:pt>
                <c:pt idx="230">
                  <c:v>532.26208429514008</c:v>
                </c:pt>
                <c:pt idx="231">
                  <c:v>532.21208429514104</c:v>
                </c:pt>
                <c:pt idx="232">
                  <c:v>532.16208429514109</c:v>
                </c:pt>
                <c:pt idx="233">
                  <c:v>532.11208429514113</c:v>
                </c:pt>
                <c:pt idx="234">
                  <c:v>532.06208429514106</c:v>
                </c:pt>
                <c:pt idx="235">
                  <c:v>532.01208429514111</c:v>
                </c:pt>
                <c:pt idx="236">
                  <c:v>531.96208429514104</c:v>
                </c:pt>
                <c:pt idx="237">
                  <c:v>531.91208429514109</c:v>
                </c:pt>
                <c:pt idx="238">
                  <c:v>531.86208429514113</c:v>
                </c:pt>
                <c:pt idx="239">
                  <c:v>531.81208429514106</c:v>
                </c:pt>
                <c:pt idx="240">
                  <c:v>531.76208429514111</c:v>
                </c:pt>
                <c:pt idx="241">
                  <c:v>531.71208429514104</c:v>
                </c:pt>
                <c:pt idx="242">
                  <c:v>531.66208429514109</c:v>
                </c:pt>
                <c:pt idx="243">
                  <c:v>531.61208429514113</c:v>
                </c:pt>
                <c:pt idx="244">
                  <c:v>531.56208429514106</c:v>
                </c:pt>
                <c:pt idx="245">
                  <c:v>531.51208429514111</c:v>
                </c:pt>
                <c:pt idx="246">
                  <c:v>531.46208429514104</c:v>
                </c:pt>
                <c:pt idx="247">
                  <c:v>531.41208429514109</c:v>
                </c:pt>
                <c:pt idx="248">
                  <c:v>531.36208429514113</c:v>
                </c:pt>
                <c:pt idx="249">
                  <c:v>531.31208429514106</c:v>
                </c:pt>
                <c:pt idx="250">
                  <c:v>531.26208429514111</c:v>
                </c:pt>
                <c:pt idx="251">
                  <c:v>531.21208429514104</c:v>
                </c:pt>
                <c:pt idx="252">
                  <c:v>531.16208429514109</c:v>
                </c:pt>
                <c:pt idx="253">
                  <c:v>531.11208429514204</c:v>
                </c:pt>
                <c:pt idx="254">
                  <c:v>531.06208429514209</c:v>
                </c:pt>
                <c:pt idx="255">
                  <c:v>531.01208429514213</c:v>
                </c:pt>
                <c:pt idx="256">
                  <c:v>530.96208429514206</c:v>
                </c:pt>
                <c:pt idx="257">
                  <c:v>530.91208429514211</c:v>
                </c:pt>
                <c:pt idx="258">
                  <c:v>530.86208429514204</c:v>
                </c:pt>
                <c:pt idx="259">
                  <c:v>530.81208429514209</c:v>
                </c:pt>
                <c:pt idx="260">
                  <c:v>530.76208429514213</c:v>
                </c:pt>
                <c:pt idx="261">
                  <c:v>530.71208429514206</c:v>
                </c:pt>
                <c:pt idx="262">
                  <c:v>530.66208429514211</c:v>
                </c:pt>
                <c:pt idx="263">
                  <c:v>530.61208429514204</c:v>
                </c:pt>
                <c:pt idx="264">
                  <c:v>530.56208429514209</c:v>
                </c:pt>
                <c:pt idx="265">
                  <c:v>530.51208429514213</c:v>
                </c:pt>
                <c:pt idx="266">
                  <c:v>530.46208429514206</c:v>
                </c:pt>
                <c:pt idx="267">
                  <c:v>530.41208429514211</c:v>
                </c:pt>
                <c:pt idx="268">
                  <c:v>530.36208429514204</c:v>
                </c:pt>
                <c:pt idx="269">
                  <c:v>530.31208429514209</c:v>
                </c:pt>
                <c:pt idx="270">
                  <c:v>530.26208429514213</c:v>
                </c:pt>
                <c:pt idx="271">
                  <c:v>530.21208429514206</c:v>
                </c:pt>
                <c:pt idx="272">
                  <c:v>530.16208429514211</c:v>
                </c:pt>
                <c:pt idx="273">
                  <c:v>530.11208429514204</c:v>
                </c:pt>
                <c:pt idx="274">
                  <c:v>530.06208429514209</c:v>
                </c:pt>
                <c:pt idx="275">
                  <c:v>530.01208429514304</c:v>
                </c:pt>
                <c:pt idx="276">
                  <c:v>529.96208429514309</c:v>
                </c:pt>
                <c:pt idx="277">
                  <c:v>529.91208429514313</c:v>
                </c:pt>
                <c:pt idx="278">
                  <c:v>529.86208429514306</c:v>
                </c:pt>
                <c:pt idx="279">
                  <c:v>529.81208429514311</c:v>
                </c:pt>
                <c:pt idx="280">
                  <c:v>529.76208429514304</c:v>
                </c:pt>
                <c:pt idx="281">
                  <c:v>529.71208429514309</c:v>
                </c:pt>
                <c:pt idx="282">
                  <c:v>529.66208429514313</c:v>
                </c:pt>
                <c:pt idx="283">
                  <c:v>529.61208429514306</c:v>
                </c:pt>
                <c:pt idx="284">
                  <c:v>529.56208429514311</c:v>
                </c:pt>
                <c:pt idx="285">
                  <c:v>529.51208429514304</c:v>
                </c:pt>
                <c:pt idx="286">
                  <c:v>529.46208429514309</c:v>
                </c:pt>
                <c:pt idx="287">
                  <c:v>529.41208429514313</c:v>
                </c:pt>
                <c:pt idx="288">
                  <c:v>529.36208429514306</c:v>
                </c:pt>
                <c:pt idx="289">
                  <c:v>529.31208429514311</c:v>
                </c:pt>
                <c:pt idx="290">
                  <c:v>529.26208429514304</c:v>
                </c:pt>
                <c:pt idx="291">
                  <c:v>529.21208429514309</c:v>
                </c:pt>
                <c:pt idx="292">
                  <c:v>529.16208429514313</c:v>
                </c:pt>
                <c:pt idx="293">
                  <c:v>529.11208429514306</c:v>
                </c:pt>
                <c:pt idx="294">
                  <c:v>529.06208429514311</c:v>
                </c:pt>
                <c:pt idx="295">
                  <c:v>529.01208429514304</c:v>
                </c:pt>
                <c:pt idx="296">
                  <c:v>528.96208429514309</c:v>
                </c:pt>
                <c:pt idx="297">
                  <c:v>528.91208429514404</c:v>
                </c:pt>
                <c:pt idx="298">
                  <c:v>528.86208429514409</c:v>
                </c:pt>
                <c:pt idx="299">
                  <c:v>528.81208429514413</c:v>
                </c:pt>
                <c:pt idx="300">
                  <c:v>528.76208429514406</c:v>
                </c:pt>
                <c:pt idx="301">
                  <c:v>528.71208429514411</c:v>
                </c:pt>
                <c:pt idx="302">
                  <c:v>528.66208429514404</c:v>
                </c:pt>
                <c:pt idx="303">
                  <c:v>528.61208429514409</c:v>
                </c:pt>
                <c:pt idx="304">
                  <c:v>528.56208429514413</c:v>
                </c:pt>
                <c:pt idx="305">
                  <c:v>528.51208429514406</c:v>
                </c:pt>
                <c:pt idx="306">
                  <c:v>528.46208429514411</c:v>
                </c:pt>
                <c:pt idx="307">
                  <c:v>528.41208429514404</c:v>
                </c:pt>
                <c:pt idx="308">
                  <c:v>528.36208429514409</c:v>
                </c:pt>
                <c:pt idx="309">
                  <c:v>528.31208429514413</c:v>
                </c:pt>
                <c:pt idx="310">
                  <c:v>528.26208429514406</c:v>
                </c:pt>
                <c:pt idx="311">
                  <c:v>528.21208429514411</c:v>
                </c:pt>
                <c:pt idx="312">
                  <c:v>528.16208429514404</c:v>
                </c:pt>
                <c:pt idx="313">
                  <c:v>528.11208429514409</c:v>
                </c:pt>
                <c:pt idx="314">
                  <c:v>528.06208429514413</c:v>
                </c:pt>
                <c:pt idx="315">
                  <c:v>528.01208429514406</c:v>
                </c:pt>
                <c:pt idx="316">
                  <c:v>527.96208429514411</c:v>
                </c:pt>
                <c:pt idx="317">
                  <c:v>527.91208429514404</c:v>
                </c:pt>
                <c:pt idx="318">
                  <c:v>527.86208429514409</c:v>
                </c:pt>
                <c:pt idx="319">
                  <c:v>527.81208429514504</c:v>
                </c:pt>
                <c:pt idx="320">
                  <c:v>527.76208429514509</c:v>
                </c:pt>
                <c:pt idx="321">
                  <c:v>527.71208429514513</c:v>
                </c:pt>
                <c:pt idx="322">
                  <c:v>527.66208429514506</c:v>
                </c:pt>
                <c:pt idx="323">
                  <c:v>527.61208429514511</c:v>
                </c:pt>
                <c:pt idx="324">
                  <c:v>527.56208429514504</c:v>
                </c:pt>
                <c:pt idx="325">
                  <c:v>527.51208429514509</c:v>
                </c:pt>
                <c:pt idx="326">
                  <c:v>527.46208429514513</c:v>
                </c:pt>
                <c:pt idx="327">
                  <c:v>527.41208429514506</c:v>
                </c:pt>
                <c:pt idx="328">
                  <c:v>527.36208429514511</c:v>
                </c:pt>
                <c:pt idx="329">
                  <c:v>527.31208429514504</c:v>
                </c:pt>
                <c:pt idx="330">
                  <c:v>527.26208429514509</c:v>
                </c:pt>
                <c:pt idx="331">
                  <c:v>527.21208429514513</c:v>
                </c:pt>
                <c:pt idx="332">
                  <c:v>527.16208429514506</c:v>
                </c:pt>
                <c:pt idx="333">
                  <c:v>527.11208429514511</c:v>
                </c:pt>
                <c:pt idx="334">
                  <c:v>527.06208429514504</c:v>
                </c:pt>
                <c:pt idx="335">
                  <c:v>527.01208429514509</c:v>
                </c:pt>
                <c:pt idx="336">
                  <c:v>526.96208429514513</c:v>
                </c:pt>
                <c:pt idx="337">
                  <c:v>526.91208429514506</c:v>
                </c:pt>
                <c:pt idx="338">
                  <c:v>526.86208429514511</c:v>
                </c:pt>
                <c:pt idx="339">
                  <c:v>526.81208429514504</c:v>
                </c:pt>
                <c:pt idx="340">
                  <c:v>526.76208429514509</c:v>
                </c:pt>
                <c:pt idx="341">
                  <c:v>526.71208429514604</c:v>
                </c:pt>
                <c:pt idx="342">
                  <c:v>526.66208429514609</c:v>
                </c:pt>
                <c:pt idx="343">
                  <c:v>526.61208429514613</c:v>
                </c:pt>
                <c:pt idx="344">
                  <c:v>526.56208429514606</c:v>
                </c:pt>
                <c:pt idx="345">
                  <c:v>526.51208429514611</c:v>
                </c:pt>
                <c:pt idx="346">
                  <c:v>526.46208429514604</c:v>
                </c:pt>
                <c:pt idx="347">
                  <c:v>526.41208429514609</c:v>
                </c:pt>
                <c:pt idx="348">
                  <c:v>526.36208429514613</c:v>
                </c:pt>
                <c:pt idx="349">
                  <c:v>526.31208429514606</c:v>
                </c:pt>
                <c:pt idx="350">
                  <c:v>526.26208429514611</c:v>
                </c:pt>
                <c:pt idx="351">
                  <c:v>526.21208429514604</c:v>
                </c:pt>
                <c:pt idx="352">
                  <c:v>526.16208429514609</c:v>
                </c:pt>
                <c:pt idx="353">
                  <c:v>526.11208429514613</c:v>
                </c:pt>
                <c:pt idx="354">
                  <c:v>526.06208429514606</c:v>
                </c:pt>
                <c:pt idx="355">
                  <c:v>526.01208429514611</c:v>
                </c:pt>
                <c:pt idx="356">
                  <c:v>525.96208429514604</c:v>
                </c:pt>
                <c:pt idx="357">
                  <c:v>525.91208429514609</c:v>
                </c:pt>
                <c:pt idx="358">
                  <c:v>525.86208429514613</c:v>
                </c:pt>
                <c:pt idx="359">
                  <c:v>525.81208429514606</c:v>
                </c:pt>
                <c:pt idx="360">
                  <c:v>525.76208429514611</c:v>
                </c:pt>
                <c:pt idx="361">
                  <c:v>525.71208429514604</c:v>
                </c:pt>
                <c:pt idx="362">
                  <c:v>525.66208429514609</c:v>
                </c:pt>
                <c:pt idx="363">
                  <c:v>525.61208429514704</c:v>
                </c:pt>
                <c:pt idx="364">
                  <c:v>525.56208429514709</c:v>
                </c:pt>
                <c:pt idx="365">
                  <c:v>525.51208429514713</c:v>
                </c:pt>
                <c:pt idx="366">
                  <c:v>525.46208429514706</c:v>
                </c:pt>
                <c:pt idx="367">
                  <c:v>525.41208429514711</c:v>
                </c:pt>
                <c:pt idx="368">
                  <c:v>525.36208429514704</c:v>
                </c:pt>
                <c:pt idx="369">
                  <c:v>525.31208429514709</c:v>
                </c:pt>
                <c:pt idx="370">
                  <c:v>525.26208429514713</c:v>
                </c:pt>
                <c:pt idx="371">
                  <c:v>525.21208429514706</c:v>
                </c:pt>
                <c:pt idx="372">
                  <c:v>525.16208429514711</c:v>
                </c:pt>
                <c:pt idx="373">
                  <c:v>525.11208429514704</c:v>
                </c:pt>
                <c:pt idx="374">
                  <c:v>525.06208429514709</c:v>
                </c:pt>
                <c:pt idx="375">
                  <c:v>525.01208429514713</c:v>
                </c:pt>
                <c:pt idx="376">
                  <c:v>524.96208429514706</c:v>
                </c:pt>
                <c:pt idx="377">
                  <c:v>524.91208429514711</c:v>
                </c:pt>
                <c:pt idx="378">
                  <c:v>524.86208429514704</c:v>
                </c:pt>
                <c:pt idx="379">
                  <c:v>524.81208429514709</c:v>
                </c:pt>
                <c:pt idx="380">
                  <c:v>524.76208429514713</c:v>
                </c:pt>
                <c:pt idx="381">
                  <c:v>524.71208429514706</c:v>
                </c:pt>
                <c:pt idx="382">
                  <c:v>524.66208429514711</c:v>
                </c:pt>
                <c:pt idx="383">
                  <c:v>524.61208429514704</c:v>
                </c:pt>
                <c:pt idx="384">
                  <c:v>524.56208429514709</c:v>
                </c:pt>
                <c:pt idx="385">
                  <c:v>524.51208429514804</c:v>
                </c:pt>
                <c:pt idx="386">
                  <c:v>524.46208429514809</c:v>
                </c:pt>
                <c:pt idx="387">
                  <c:v>524.41208429514813</c:v>
                </c:pt>
                <c:pt idx="388">
                  <c:v>524.36208429514807</c:v>
                </c:pt>
                <c:pt idx="389">
                  <c:v>524.31208429514811</c:v>
                </c:pt>
                <c:pt idx="390">
                  <c:v>524.26208429514804</c:v>
                </c:pt>
                <c:pt idx="391">
                  <c:v>524.21208429514809</c:v>
                </c:pt>
                <c:pt idx="392">
                  <c:v>524.16208429514813</c:v>
                </c:pt>
                <c:pt idx="393">
                  <c:v>524.11208429514807</c:v>
                </c:pt>
                <c:pt idx="394">
                  <c:v>524.06208429514811</c:v>
                </c:pt>
                <c:pt idx="395">
                  <c:v>524.01208429514804</c:v>
                </c:pt>
                <c:pt idx="396">
                  <c:v>523.96208429514809</c:v>
                </c:pt>
                <c:pt idx="397">
                  <c:v>523.91208429514813</c:v>
                </c:pt>
                <c:pt idx="398">
                  <c:v>523.86208429514807</c:v>
                </c:pt>
                <c:pt idx="399">
                  <c:v>523.81208429514811</c:v>
                </c:pt>
                <c:pt idx="400">
                  <c:v>523.76208429514804</c:v>
                </c:pt>
                <c:pt idx="401">
                  <c:v>523.71208429514809</c:v>
                </c:pt>
                <c:pt idx="402">
                  <c:v>523.66208429514813</c:v>
                </c:pt>
                <c:pt idx="403">
                  <c:v>523.61208429514807</c:v>
                </c:pt>
                <c:pt idx="404">
                  <c:v>523.56208429514811</c:v>
                </c:pt>
                <c:pt idx="405">
                  <c:v>523.51208429514804</c:v>
                </c:pt>
                <c:pt idx="406">
                  <c:v>523.46208429514809</c:v>
                </c:pt>
                <c:pt idx="407">
                  <c:v>523.41208429514904</c:v>
                </c:pt>
                <c:pt idx="408">
                  <c:v>523.36208429514909</c:v>
                </c:pt>
                <c:pt idx="409">
                  <c:v>523.31208429514913</c:v>
                </c:pt>
                <c:pt idx="410">
                  <c:v>523.26208429514907</c:v>
                </c:pt>
                <c:pt idx="411">
                  <c:v>523.21208429514911</c:v>
                </c:pt>
                <c:pt idx="412">
                  <c:v>523.16208429514904</c:v>
                </c:pt>
                <c:pt idx="413">
                  <c:v>523.11208429514909</c:v>
                </c:pt>
                <c:pt idx="414">
                  <c:v>523.06208429514913</c:v>
                </c:pt>
                <c:pt idx="415">
                  <c:v>523.01208429514907</c:v>
                </c:pt>
                <c:pt idx="416">
                  <c:v>522.96208429514911</c:v>
                </c:pt>
                <c:pt idx="417">
                  <c:v>522.91208429514904</c:v>
                </c:pt>
                <c:pt idx="418">
                  <c:v>522.86208429514909</c:v>
                </c:pt>
                <c:pt idx="419">
                  <c:v>522.81208429514913</c:v>
                </c:pt>
                <c:pt idx="420">
                  <c:v>522.76208429514907</c:v>
                </c:pt>
                <c:pt idx="421">
                  <c:v>522.71208429514911</c:v>
                </c:pt>
                <c:pt idx="422">
                  <c:v>522.66208429514904</c:v>
                </c:pt>
                <c:pt idx="423">
                  <c:v>522.61208429514909</c:v>
                </c:pt>
                <c:pt idx="424">
                  <c:v>522.56208429514913</c:v>
                </c:pt>
                <c:pt idx="425">
                  <c:v>522.51208429514907</c:v>
                </c:pt>
                <c:pt idx="426">
                  <c:v>522.46208429514911</c:v>
                </c:pt>
                <c:pt idx="427">
                  <c:v>522.41208429514904</c:v>
                </c:pt>
                <c:pt idx="428">
                  <c:v>522.36208429514909</c:v>
                </c:pt>
                <c:pt idx="429">
                  <c:v>522.31208429515004</c:v>
                </c:pt>
                <c:pt idx="430">
                  <c:v>522.26208429515009</c:v>
                </c:pt>
                <c:pt idx="431">
                  <c:v>522.21208429515013</c:v>
                </c:pt>
                <c:pt idx="432">
                  <c:v>522.16208429515007</c:v>
                </c:pt>
                <c:pt idx="433">
                  <c:v>522.11208429515011</c:v>
                </c:pt>
                <c:pt idx="434">
                  <c:v>522.06208429515004</c:v>
                </c:pt>
                <c:pt idx="435">
                  <c:v>522.01208429515009</c:v>
                </c:pt>
                <c:pt idx="436">
                  <c:v>521.96208429515013</c:v>
                </c:pt>
                <c:pt idx="437">
                  <c:v>521.91208429515007</c:v>
                </c:pt>
                <c:pt idx="438">
                  <c:v>521.86208429515011</c:v>
                </c:pt>
                <c:pt idx="439">
                  <c:v>521.81208429515004</c:v>
                </c:pt>
                <c:pt idx="440">
                  <c:v>521.76208429515009</c:v>
                </c:pt>
                <c:pt idx="441">
                  <c:v>521.71208429515013</c:v>
                </c:pt>
                <c:pt idx="442">
                  <c:v>521.66208429515007</c:v>
                </c:pt>
                <c:pt idx="443">
                  <c:v>521.61208429515011</c:v>
                </c:pt>
                <c:pt idx="444">
                  <c:v>521.56208429515004</c:v>
                </c:pt>
                <c:pt idx="445">
                  <c:v>521.51208429515009</c:v>
                </c:pt>
                <c:pt idx="446">
                  <c:v>521.46208429515013</c:v>
                </c:pt>
                <c:pt idx="447">
                  <c:v>521.41208429515007</c:v>
                </c:pt>
                <c:pt idx="448">
                  <c:v>521.36208429515011</c:v>
                </c:pt>
                <c:pt idx="449">
                  <c:v>521.31208429515004</c:v>
                </c:pt>
                <c:pt idx="450">
                  <c:v>521.26208429515009</c:v>
                </c:pt>
                <c:pt idx="451">
                  <c:v>521.21208429515104</c:v>
                </c:pt>
                <c:pt idx="452">
                  <c:v>521.16208429515109</c:v>
                </c:pt>
                <c:pt idx="453">
                  <c:v>521.11208429515113</c:v>
                </c:pt>
                <c:pt idx="454">
                  <c:v>521.06208429515107</c:v>
                </c:pt>
                <c:pt idx="455">
                  <c:v>521.01208429515111</c:v>
                </c:pt>
                <c:pt idx="456">
                  <c:v>520.96208429515104</c:v>
                </c:pt>
                <c:pt idx="457">
                  <c:v>520.91208429515109</c:v>
                </c:pt>
                <c:pt idx="458">
                  <c:v>520.86208429515113</c:v>
                </c:pt>
                <c:pt idx="459">
                  <c:v>520.81208429515107</c:v>
                </c:pt>
                <c:pt idx="460">
                  <c:v>520.76208429515111</c:v>
                </c:pt>
                <c:pt idx="461">
                  <c:v>520.71208429515104</c:v>
                </c:pt>
                <c:pt idx="462">
                  <c:v>520.66208429515109</c:v>
                </c:pt>
                <c:pt idx="463">
                  <c:v>520.61208429515113</c:v>
                </c:pt>
                <c:pt idx="464">
                  <c:v>520.56208429515107</c:v>
                </c:pt>
                <c:pt idx="465">
                  <c:v>520.51208429515111</c:v>
                </c:pt>
                <c:pt idx="466">
                  <c:v>520.46208429515104</c:v>
                </c:pt>
                <c:pt idx="467">
                  <c:v>520.41208429515109</c:v>
                </c:pt>
                <c:pt idx="468">
                  <c:v>520.36208429515113</c:v>
                </c:pt>
                <c:pt idx="469">
                  <c:v>520.31208429515107</c:v>
                </c:pt>
                <c:pt idx="470">
                  <c:v>520.26208429515111</c:v>
                </c:pt>
                <c:pt idx="471">
                  <c:v>520.21208429515104</c:v>
                </c:pt>
                <c:pt idx="472">
                  <c:v>520.16208429515109</c:v>
                </c:pt>
                <c:pt idx="473">
                  <c:v>520.11208429515204</c:v>
                </c:pt>
                <c:pt idx="474">
                  <c:v>520.06208429515209</c:v>
                </c:pt>
                <c:pt idx="475">
                  <c:v>520.01208429515214</c:v>
                </c:pt>
                <c:pt idx="476">
                  <c:v>519.96208429515207</c:v>
                </c:pt>
                <c:pt idx="477">
                  <c:v>519.91208429515211</c:v>
                </c:pt>
                <c:pt idx="478">
                  <c:v>519.86208429515204</c:v>
                </c:pt>
                <c:pt idx="479">
                  <c:v>519.81208429515209</c:v>
                </c:pt>
                <c:pt idx="480">
                  <c:v>519.76208429515214</c:v>
                </c:pt>
                <c:pt idx="481">
                  <c:v>519.71208429515207</c:v>
                </c:pt>
                <c:pt idx="482">
                  <c:v>519.66208429515211</c:v>
                </c:pt>
                <c:pt idx="483">
                  <c:v>519.61208429515204</c:v>
                </c:pt>
                <c:pt idx="484">
                  <c:v>519.56208429515209</c:v>
                </c:pt>
                <c:pt idx="485">
                  <c:v>519.51208429515214</c:v>
                </c:pt>
                <c:pt idx="486">
                  <c:v>519.46208429515207</c:v>
                </c:pt>
                <c:pt idx="487">
                  <c:v>519.41208429515211</c:v>
                </c:pt>
                <c:pt idx="488">
                  <c:v>519.36208429515204</c:v>
                </c:pt>
                <c:pt idx="489">
                  <c:v>519.31208429515209</c:v>
                </c:pt>
                <c:pt idx="490">
                  <c:v>519.26208429515214</c:v>
                </c:pt>
                <c:pt idx="491">
                  <c:v>519.21208429515207</c:v>
                </c:pt>
                <c:pt idx="492">
                  <c:v>519.16208429515211</c:v>
                </c:pt>
                <c:pt idx="493">
                  <c:v>519.11208429515204</c:v>
                </c:pt>
                <c:pt idx="494">
                  <c:v>519.06208429515209</c:v>
                </c:pt>
                <c:pt idx="495">
                  <c:v>519.01208429515304</c:v>
                </c:pt>
                <c:pt idx="496">
                  <c:v>518.96208429515309</c:v>
                </c:pt>
                <c:pt idx="497">
                  <c:v>518.91208429515314</c:v>
                </c:pt>
                <c:pt idx="498">
                  <c:v>518.86208429515307</c:v>
                </c:pt>
                <c:pt idx="499">
                  <c:v>518.81208429515311</c:v>
                </c:pt>
                <c:pt idx="500">
                  <c:v>518.76208429515304</c:v>
                </c:pt>
              </c:numCache>
            </c:numRef>
          </c:xVal>
          <c:yVal>
            <c:numRef>
              <c:f>Carbon!$L$12:$L$512</c:f>
              <c:numCache>
                <c:formatCode>General</c:formatCode>
                <c:ptCount val="501"/>
                <c:pt idx="0">
                  <c:v>-25.291970921189481</c:v>
                </c:pt>
                <c:pt idx="1">
                  <c:v>1.7079653280065161</c:v>
                </c:pt>
                <c:pt idx="2">
                  <c:v>2.7079015772015911</c:v>
                </c:pt>
                <c:pt idx="3">
                  <c:v>9.7078378263955134</c:v>
                </c:pt>
                <c:pt idx="4">
                  <c:v>16.707774075587846</c:v>
                </c:pt>
                <c:pt idx="5">
                  <c:v>-0.29228967522184351</c:v>
                </c:pt>
                <c:pt idx="6">
                  <c:v>17.707646573965739</c:v>
                </c:pt>
                <c:pt idx="7">
                  <c:v>32.707582823149806</c:v>
                </c:pt>
                <c:pt idx="8">
                  <c:v>-3.2924809276708049</c:v>
                </c:pt>
                <c:pt idx="9">
                  <c:v>14.707455321502531</c:v>
                </c:pt>
                <c:pt idx="10">
                  <c:v>16.707391570667884</c:v>
                </c:pt>
                <c:pt idx="11">
                  <c:v>20.707327819822886</c:v>
                </c:pt>
                <c:pt idx="12">
                  <c:v>17.707264068964321</c:v>
                </c:pt>
                <c:pt idx="13">
                  <c:v>32.707200318088177</c:v>
                </c:pt>
                <c:pt idx="14">
                  <c:v>14.707136567189099</c:v>
                </c:pt>
                <c:pt idx="15">
                  <c:v>-12.292927183739661</c:v>
                </c:pt>
                <c:pt idx="16">
                  <c:v>-1.2929909347069601</c:v>
                </c:pt>
                <c:pt idx="17">
                  <c:v>6.7069453142759343</c:v>
                </c:pt>
                <c:pt idx="18">
                  <c:v>18.706881563194404</c:v>
                </c:pt>
                <c:pt idx="19">
                  <c:v>15.70681781202981</c:v>
                </c:pt>
                <c:pt idx="20">
                  <c:v>-12.293245939241874</c:v>
                </c:pt>
                <c:pt idx="21">
                  <c:v>-26.293309690651267</c:v>
                </c:pt>
                <c:pt idx="22">
                  <c:v>7.7066265577623607</c:v>
                </c:pt>
                <c:pt idx="23">
                  <c:v>-8.2934371940509806</c:v>
                </c:pt>
                <c:pt idx="24">
                  <c:v>-1.2935009461551183</c:v>
                </c:pt>
                <c:pt idx="25">
                  <c:v>7.7064353013688551</c:v>
                </c:pt>
                <c:pt idx="26">
                  <c:v>15.706371548417813</c:v>
                </c:pt>
                <c:pt idx="27">
                  <c:v>5.7063077948609351</c:v>
                </c:pt>
                <c:pt idx="28">
                  <c:v>-15.293755959467397</c:v>
                </c:pt>
                <c:pt idx="29">
                  <c:v>46.706180285223212</c:v>
                </c:pt>
                <c:pt idx="30">
                  <c:v>-4.2938834713318288</c:v>
                </c:pt>
                <c:pt idx="31">
                  <c:v>22.706052770533717</c:v>
                </c:pt>
                <c:pt idx="32">
                  <c:v>5.7059890103997217</c:v>
                </c:pt>
                <c:pt idx="33">
                  <c:v>-12.294074752262134</c:v>
                </c:pt>
                <c:pt idx="34">
                  <c:v>14.705861481885073</c:v>
                </c:pt>
                <c:pt idx="35">
                  <c:v>24.705797712010099</c:v>
                </c:pt>
                <c:pt idx="36">
                  <c:v>2.7057339370727429</c:v>
                </c:pt>
                <c:pt idx="37">
                  <c:v>15.705670155773012</c:v>
                </c:pt>
                <c:pt idx="38">
                  <c:v>4.7056063664889747</c:v>
                </c:pt>
                <c:pt idx="39">
                  <c:v>21.705542567199817</c:v>
                </c:pt>
                <c:pt idx="40">
                  <c:v>29.705478755391855</c:v>
                </c:pt>
                <c:pt idx="41">
                  <c:v>2.705414927942793</c:v>
                </c:pt>
                <c:pt idx="42">
                  <c:v>1.7053510809805399</c:v>
                </c:pt>
                <c:pt idx="43">
                  <c:v>-0.29471279028980896</c:v>
                </c:pt>
                <c:pt idx="44">
                  <c:v>17.705223308203429</c:v>
                </c:pt>
                <c:pt idx="45">
                  <c:v>3.7051593691415143</c:v>
                </c:pt>
                <c:pt idx="46">
                  <c:v>12.70509538350327</c:v>
                </c:pt>
                <c:pt idx="47">
                  <c:v>0.70503134018579827</c:v>
                </c:pt>
                <c:pt idx="48">
                  <c:v>-6.2950327744546684</c:v>
                </c:pt>
                <c:pt idx="49">
                  <c:v>12.70490302284119</c:v>
                </c:pt>
                <c:pt idx="50">
                  <c:v>5.7048387115646744</c:v>
                </c:pt>
                <c:pt idx="51">
                  <c:v>-19.295225733370682</c:v>
                </c:pt>
                <c:pt idx="52">
                  <c:v>3.7047096573966316</c:v>
                </c:pt>
                <c:pt idx="53">
                  <c:v>9.7046448465047881</c:v>
                </c:pt>
                <c:pt idx="54">
                  <c:v>3.7045797884639224</c:v>
                </c:pt>
                <c:pt idx="55">
                  <c:v>-7.2954855720266867</c:v>
                </c:pt>
                <c:pt idx="56">
                  <c:v>3.7044486979097639</c:v>
                </c:pt>
                <c:pt idx="57">
                  <c:v>-21.29561748307335</c:v>
                </c:pt>
                <c:pt idx="58">
                  <c:v>-19.295684213407021</c:v>
                </c:pt>
                <c:pt idx="59">
                  <c:v>-20.295751612008946</c:v>
                </c:pt>
                <c:pt idx="60">
                  <c:v>-1.2958198223236823</c:v>
                </c:pt>
                <c:pt idx="61">
                  <c:v>-8.2958890171107633</c:v>
                </c:pt>
                <c:pt idx="62">
                  <c:v>10.704040595889733</c:v>
                </c:pt>
                <c:pt idx="63">
                  <c:v>-14.296031232733812</c:v>
                </c:pt>
                <c:pt idx="64">
                  <c:v>9.7038951980464283</c:v>
                </c:pt>
                <c:pt idx="65">
                  <c:v>-8.2961804695861954</c:v>
                </c:pt>
                <c:pt idx="66">
                  <c:v>9.7037413368002277</c:v>
                </c:pt>
                <c:pt idx="67">
                  <c:v>14.703660107096539</c:v>
                </c:pt>
                <c:pt idx="68">
                  <c:v>13.703575233681338</c:v>
                </c:pt>
                <c:pt idx="69">
                  <c:v>-3.2965140060709333</c:v>
                </c:pt>
                <c:pt idx="70">
                  <c:v>3.7033915298092701</c:v>
                </c:pt>
                <c:pt idx="71">
                  <c:v>-5.2967091758618441</c:v>
                </c:pt>
                <c:pt idx="72">
                  <c:v>32.703182672983189</c:v>
                </c:pt>
                <c:pt idx="73">
                  <c:v>3.7030656536583626</c:v>
                </c:pt>
                <c:pt idx="74">
                  <c:v>-3.297061912325896</c:v>
                </c:pt>
                <c:pt idx="75">
                  <c:v>-15.297202002071534</c:v>
                </c:pt>
                <c:pt idx="76">
                  <c:v>-3.2973569406625893</c:v>
                </c:pt>
                <c:pt idx="77">
                  <c:v>10.702470542008731</c:v>
                </c:pt>
                <c:pt idx="78">
                  <c:v>-14.297722754041526</c:v>
                </c:pt>
                <c:pt idx="79">
                  <c:v>3.7020594262579927</c:v>
                </c:pt>
                <c:pt idx="80">
                  <c:v>-6.2981872926240587</c:v>
                </c:pt>
                <c:pt idx="81">
                  <c:v>0.70153198535024686</c:v>
                </c:pt>
                <c:pt idx="82">
                  <c:v>-13.298788683717438</c:v>
                </c:pt>
                <c:pt idx="83">
                  <c:v>29.700843789499586</c:v>
                </c:pt>
                <c:pt idx="84">
                  <c:v>-12.299578616435308</c:v>
                </c:pt>
                <c:pt idx="85">
                  <c:v>-15.300065196842699</c:v>
                </c:pt>
                <c:pt idx="86">
                  <c:v>12.699373294659742</c:v>
                </c:pt>
                <c:pt idx="87">
                  <c:v>-6.3012755618902832</c:v>
                </c:pt>
                <c:pt idx="88">
                  <c:v>32.697973912986313</c:v>
                </c:pt>
                <c:pt idx="89">
                  <c:v>-8.3028947648964895</c:v>
                </c:pt>
                <c:pt idx="90">
                  <c:v>-1.3039005383106581</c:v>
                </c:pt>
                <c:pt idx="91">
                  <c:v>10.694934861529884</c:v>
                </c:pt>
                <c:pt idx="92">
                  <c:v>5.6935865468631945</c:v>
                </c:pt>
                <c:pt idx="93">
                  <c:v>-5.307973936484033</c:v>
                </c:pt>
                <c:pt idx="94">
                  <c:v>13.690220935594869</c:v>
                </c:pt>
                <c:pt idx="95">
                  <c:v>-3.311865839127198</c:v>
                </c:pt>
                <c:pt idx="96">
                  <c:v>-9.3142763471412273</c:v>
                </c:pt>
                <c:pt idx="97">
                  <c:v>-16.317058374593113</c:v>
                </c:pt>
                <c:pt idx="98">
                  <c:v>11.679733915617964</c:v>
                </c:pt>
                <c:pt idx="99">
                  <c:v>8.6760392407149762</c:v>
                </c:pt>
                <c:pt idx="100">
                  <c:v>3.6717883845449513</c:v>
                </c:pt>
                <c:pt idx="101">
                  <c:v>10.666903309376801</c:v>
                </c:pt>
                <c:pt idx="102">
                  <c:v>11.661296188736518</c:v>
                </c:pt>
                <c:pt idx="103">
                  <c:v>3.6548683571575005</c:v>
                </c:pt>
                <c:pt idx="104">
                  <c:v>-5.3524908270685545</c:v>
                </c:pt>
                <c:pt idx="105">
                  <c:v>-15.360905209767456</c:v>
                </c:pt>
                <c:pt idx="106">
                  <c:v>-8.370513162633566</c:v>
                </c:pt>
                <c:pt idx="107">
                  <c:v>-4.381469001629144</c:v>
                </c:pt>
                <c:pt idx="108">
                  <c:v>13.606055495780614</c:v>
                </c:pt>
                <c:pt idx="109">
                  <c:v>-10.408130526931485</c:v>
                </c:pt>
                <c:pt idx="110">
                  <c:v>1.5757612761030224</c:v>
                </c:pt>
                <c:pt idx="111">
                  <c:v>4.5574966339195271</c:v>
                </c:pt>
                <c:pt idx="112">
                  <c:v>11.5368167402053</c:v>
                </c:pt>
                <c:pt idx="113">
                  <c:v>-1.4865637618583134</c:v>
                </c:pt>
                <c:pt idx="114">
                  <c:v>5.4870411126460112</c:v>
                </c:pt>
                <c:pt idx="115">
                  <c:v>9.4572864956077591</c:v>
                </c:pt>
                <c:pt idx="116">
                  <c:v>9.4237943914205964</c:v>
                </c:pt>
                <c:pt idx="117">
                  <c:v>9.3861513319763361</c:v>
                </c:pt>
                <c:pt idx="118">
                  <c:v>-21.656094027697577</c:v>
                </c:pt>
                <c:pt idx="119">
                  <c:v>44.296566640184913</c:v>
                </c:pt>
                <c:pt idx="120">
                  <c:v>34.243598855422142</c:v>
                </c:pt>
                <c:pt idx="121">
                  <c:v>0.18442283677659055</c:v>
                </c:pt>
                <c:pt idx="122">
                  <c:v>25.118411017224297</c:v>
                </c:pt>
                <c:pt idx="123">
                  <c:v>4.0448855907483257</c:v>
                </c:pt>
                <c:pt idx="124">
                  <c:v>17.963116116579464</c:v>
                </c:pt>
                <c:pt idx="125">
                  <c:v>2.8723172095622047</c:v>
                </c:pt>
                <c:pt idx="126">
                  <c:v>-11.228353651959578</c:v>
                </c:pt>
                <c:pt idx="127">
                  <c:v>31.660201833392737</c:v>
                </c:pt>
                <c:pt idx="128">
                  <c:v>14.537020937986275</c:v>
                </c:pt>
                <c:pt idx="129">
                  <c:v>0.40107828087468311</c:v>
                </c:pt>
                <c:pt idx="130">
                  <c:v>-8.7487155270547081</c:v>
                </c:pt>
                <c:pt idx="131">
                  <c:v>13.086485075401018</c:v>
                </c:pt>
                <c:pt idx="132">
                  <c:v>-17.094540082606414</c:v>
                </c:pt>
                <c:pt idx="133">
                  <c:v>9.7069228202123128</c:v>
                </c:pt>
                <c:pt idx="134">
                  <c:v>-12.510478223320058</c:v>
                </c:pt>
                <c:pt idx="135">
                  <c:v>26.251839635193775</c:v>
                </c:pt>
                <c:pt idx="136">
                  <c:v>17.992395338149095</c:v>
                </c:pt>
                <c:pt idx="137">
                  <c:v>-9.2903542357456068</c:v>
                </c:pt>
                <c:pt idx="138">
                  <c:v>23.401988223359616</c:v>
                </c:pt>
                <c:pt idx="139">
                  <c:v>-22.932236349070511</c:v>
                </c:pt>
                <c:pt idx="140">
                  <c:v>-11.294739452961309</c:v>
                </c:pt>
                <c:pt idx="141">
                  <c:v>13.312719701767817</c:v>
                </c:pt>
                <c:pt idx="142">
                  <c:v>-18.111660254887617</c:v>
                </c:pt>
                <c:pt idx="143">
                  <c:v>-1.569716445141986</c:v>
                </c:pt>
                <c:pt idx="144">
                  <c:v>34.936685550382855</c:v>
                </c:pt>
                <c:pt idx="145">
                  <c:v>21.405659894148602</c:v>
                </c:pt>
                <c:pt idx="146">
                  <c:v>2.8353096151557109</c:v>
                </c:pt>
                <c:pt idx="147">
                  <c:v>-10.776263339130388</c:v>
                </c:pt>
                <c:pt idx="148">
                  <c:v>16.569052875031023</c:v>
                </c:pt>
                <c:pt idx="149">
                  <c:v>26.869391889194908</c:v>
                </c:pt>
                <c:pt idx="150">
                  <c:v>-19.877078094657083</c:v>
                </c:pt>
                <c:pt idx="151">
                  <c:v>15.327859335910079</c:v>
                </c:pt>
                <c:pt idx="152">
                  <c:v>0.48248325586444629</c:v>
                </c:pt>
                <c:pt idx="153">
                  <c:v>28.585150609336491</c:v>
                </c:pt>
                <c:pt idx="154">
                  <c:v>19.634312100877928</c:v>
                </c:pt>
                <c:pt idx="155">
                  <c:v>-13.371471311387603</c:v>
                </c:pt>
                <c:pt idx="156">
                  <c:v>-7.4335114161358398</c:v>
                </c:pt>
                <c:pt idx="157">
                  <c:v>-16.552975350917155</c:v>
                </c:pt>
                <c:pt idx="158">
                  <c:v>22.269132073433344</c:v>
                </c:pt>
                <c:pt idx="159">
                  <c:v>-16.968013806493172</c:v>
                </c:pt>
                <c:pt idx="160">
                  <c:v>17.73496031510113</c:v>
                </c:pt>
                <c:pt idx="161">
                  <c:v>4.3776433816126818</c:v>
                </c:pt>
                <c:pt idx="162">
                  <c:v>-18.040142675026566</c:v>
                </c:pt>
                <c:pt idx="163">
                  <c:v>-1.5183260732488257</c:v>
                </c:pt>
                <c:pt idx="164">
                  <c:v>9.9434310102579886</c:v>
                </c:pt>
                <c:pt idx="165">
                  <c:v>9.3457477790738963</c:v>
                </c:pt>
                <c:pt idx="166">
                  <c:v>9.6895391138572222</c:v>
                </c:pt>
                <c:pt idx="167">
                  <c:v>-26.023971361787474</c:v>
                </c:pt>
                <c:pt idx="168">
                  <c:v>23.206760363945421</c:v>
                </c:pt>
                <c:pt idx="169">
                  <c:v>17.383608729766095</c:v>
                </c:pt>
                <c:pt idx="170">
                  <c:v>-14.491213148165073</c:v>
                </c:pt>
                <c:pt idx="171">
                  <c:v>-14.415147187684802</c:v>
                </c:pt>
                <c:pt idx="172">
                  <c:v>-8.3852861783351642</c:v>
                </c:pt>
                <c:pt idx="173">
                  <c:v>-0.3983718971158936</c:v>
                </c:pt>
                <c:pt idx="174">
                  <c:v>14.54920436046168</c:v>
                </c:pt>
                <c:pt idx="175">
                  <c:v>0.46139871377038588</c:v>
                </c:pt>
                <c:pt idx="176">
                  <c:v>-21.657491005895423</c:v>
                </c:pt>
                <c:pt idx="177">
                  <c:v>-2.802833674311735</c:v>
                </c:pt>
                <c:pt idx="178">
                  <c:v>2.0303239345896884</c:v>
                </c:pt>
                <c:pt idx="179">
                  <c:v>-17.152756845595206</c:v>
                </c:pt>
                <c:pt idx="180">
                  <c:v>16.653476624163048</c:v>
                </c:pt>
                <c:pt idx="181">
                  <c:v>-26.545151298089962</c:v>
                </c:pt>
                <c:pt idx="182">
                  <c:v>-28.742566854100907</c:v>
                </c:pt>
                <c:pt idx="183">
                  <c:v>5.0675281449492573</c:v>
                </c:pt>
                <c:pt idx="184">
                  <c:v>-8.1083711910543315</c:v>
                </c:pt>
                <c:pt idx="185">
                  <c:v>-3.2636027400668297</c:v>
                </c:pt>
                <c:pt idx="186">
                  <c:v>-30.391369506607944</c:v>
                </c:pt>
                <c:pt idx="187">
                  <c:v>14.515226207127128</c:v>
                </c:pt>
                <c:pt idx="188">
                  <c:v>-21.536853178001067</c:v>
                </c:pt>
                <c:pt idx="189">
                  <c:v>-21.540618055557019</c:v>
                </c:pt>
                <c:pt idx="190">
                  <c:v>8.5109095425708858</c:v>
                </c:pt>
                <c:pt idx="191">
                  <c:v>1.6246561296645297</c:v>
                </c:pt>
                <c:pt idx="192">
                  <c:v>0.80745626592683095</c:v>
                </c:pt>
                <c:pt idx="193">
                  <c:v>-9.9339882952777714</c:v>
                </c:pt>
                <c:pt idx="194">
                  <c:v>3.4068505208665982</c:v>
                </c:pt>
                <c:pt idx="195">
                  <c:v>45.836286566838254</c:v>
                </c:pt>
                <c:pt idx="196">
                  <c:v>-10.639620393016614</c:v>
                </c:pt>
                <c:pt idx="197">
                  <c:v>7.9848964803038314</c:v>
                </c:pt>
                <c:pt idx="198">
                  <c:v>11.715273639086064</c:v>
                </c:pt>
                <c:pt idx="199">
                  <c:v>41.556581403028702</c:v>
                </c:pt>
                <c:pt idx="200">
                  <c:v>2.5134902573379918</c:v>
                </c:pt>
                <c:pt idx="201">
                  <c:v>74.590239507904386</c:v>
                </c:pt>
                <c:pt idx="202">
                  <c:v>-33.209391412282997</c:v>
                </c:pt>
                <c:pt idx="203">
                  <c:v>7.1178912862275183</c:v>
                </c:pt>
                <c:pt idx="204">
                  <c:v>-15.425126852570003</c:v>
                </c:pt>
                <c:pt idx="205">
                  <c:v>-33.836187746296631</c:v>
                </c:pt>
                <c:pt idx="206">
                  <c:v>27.886423580868978</c:v>
                </c:pt>
                <c:pt idx="207">
                  <c:v>-13.25613292387203</c:v>
                </c:pt>
                <c:pt idx="208">
                  <c:v>7.736739574855136</c:v>
                </c:pt>
                <c:pt idx="209">
                  <c:v>19.865070635033618</c:v>
                </c:pt>
                <c:pt idx="210">
                  <c:v>-30.871677669974929</c:v>
                </c:pt>
                <c:pt idx="211">
                  <c:v>-7.4746069983611818</c:v>
                </c:pt>
                <c:pt idx="212">
                  <c:v>-5.945375063116046</c:v>
                </c:pt>
                <c:pt idx="213">
                  <c:v>0.71381589348209218</c:v>
                </c:pt>
                <c:pt idx="214">
                  <c:v>-11.499765637992539</c:v>
                </c:pt>
                <c:pt idx="215">
                  <c:v>12.410638416575125</c:v>
                </c:pt>
                <c:pt idx="216">
                  <c:v>10.441297972050322</c:v>
                </c:pt>
                <c:pt idx="217">
                  <c:v>-40.411979766108942</c:v>
                </c:pt>
                <c:pt idx="218">
                  <c:v>-1.1538219023431537</c:v>
                </c:pt>
                <c:pt idx="219">
                  <c:v>-26.789258770917655</c:v>
                </c:pt>
                <c:pt idx="220">
                  <c:v>14.676309532636537</c:v>
                </c:pt>
                <c:pt idx="221">
                  <c:v>25.237148697287779</c:v>
                </c:pt>
                <c:pt idx="222">
                  <c:v>-12.112772507599729</c:v>
                </c:pt>
                <c:pt idx="223">
                  <c:v>18.620256475007778</c:v>
                </c:pt>
                <c:pt idx="224">
                  <c:v>14.429727761896359</c:v>
                </c:pt>
                <c:pt idx="225">
                  <c:v>4.3089555159272237</c:v>
                </c:pt>
                <c:pt idx="226">
                  <c:v>-14.74888320366361</c:v>
                </c:pt>
                <c:pt idx="227">
                  <c:v>35.249292426485823</c:v>
                </c:pt>
                <c:pt idx="228">
                  <c:v>-13.703492459627526</c:v>
                </c:pt>
                <c:pt idx="229">
                  <c:v>-7.6142285195385284</c:v>
                </c:pt>
                <c:pt idx="230">
                  <c:v>-2.4898832661735781</c:v>
                </c:pt>
                <c:pt idx="231">
                  <c:v>24.662636611439567</c:v>
                </c:pt>
                <c:pt idx="232">
                  <c:v>-11.163478604119895</c:v>
                </c:pt>
                <c:pt idx="233">
                  <c:v>-0.97490729505509677</c:v>
                </c:pt>
                <c:pt idx="234">
                  <c:v>-35.778164155154954</c:v>
                </c:pt>
                <c:pt idx="235">
                  <c:v>6.4204299519301031</c:v>
                </c:pt>
                <c:pt idx="236">
                  <c:v>-13.38522424923493</c:v>
                </c:pt>
                <c:pt idx="237">
                  <c:v>-3.2009792152102037</c:v>
                </c:pt>
                <c:pt idx="238">
                  <c:v>16.967582005546724</c:v>
                </c:pt>
                <c:pt idx="239">
                  <c:v>-4.8848343642170633</c:v>
                </c:pt>
                <c:pt idx="240">
                  <c:v>6.2367842513007332</c:v>
                </c:pt>
                <c:pt idx="241">
                  <c:v>2.3277710552539617</c:v>
                </c:pt>
                <c:pt idx="242">
                  <c:v>0.38379134635376033</c:v>
                </c:pt>
                <c:pt idx="243">
                  <c:v>-26.599148790551276</c:v>
                </c:pt>
                <c:pt idx="244">
                  <c:v>5.3753034819364416</c:v>
                </c:pt>
                <c:pt idx="245">
                  <c:v>-0.69614892682724872</c:v>
                </c:pt>
                <c:pt idx="246">
                  <c:v>-12.816452264357977</c:v>
                </c:pt>
                <c:pt idx="247">
                  <c:v>-25.988203593998072</c:v>
                </c:pt>
                <c:pt idx="248">
                  <c:v>11.786345251614495</c:v>
                </c:pt>
                <c:pt idx="249">
                  <c:v>27.505281572853377</c:v>
                </c:pt>
                <c:pt idx="250">
                  <c:v>13.167023724141192</c:v>
                </c:pt>
                <c:pt idx="251">
                  <c:v>2.7703112267412422</c:v>
                </c:pt>
                <c:pt idx="252">
                  <c:v>-2.6858067461514494</c:v>
                </c:pt>
                <c:pt idx="253">
                  <c:v>-42.201984326022298</c:v>
                </c:pt>
                <c:pt idx="254">
                  <c:v>36.221406841572644</c:v>
                </c:pt>
                <c:pt idx="255">
                  <c:v>2.5842623240949116</c:v>
                </c:pt>
                <c:pt idx="256">
                  <c:v>-26.113271245652111</c:v>
                </c:pt>
                <c:pt idx="257">
                  <c:v>30.129186992541264</c:v>
                </c:pt>
                <c:pt idx="258">
                  <c:v>23.312234778123749</c:v>
                </c:pt>
                <c:pt idx="259">
                  <c:v>5.4366690443767709</c:v>
                </c:pt>
                <c:pt idx="260">
                  <c:v>3.503468060791505</c:v>
                </c:pt>
                <c:pt idx="261">
                  <c:v>-20.486226441296317</c:v>
                </c:pt>
                <c:pt idx="262">
                  <c:v>21.468872985321287</c:v>
                </c:pt>
                <c:pt idx="263">
                  <c:v>26.3701820199895</c:v>
                </c:pt>
                <c:pt idx="264">
                  <c:v>-0.78077252547070408</c:v>
                </c:pt>
                <c:pt idx="265">
                  <c:v>16.017630687218567</c:v>
                </c:pt>
                <c:pt idx="266">
                  <c:v>-18.232908492800689</c:v>
                </c:pt>
                <c:pt idx="267">
                  <c:v>0.46937295340588747</c:v>
                </c:pt>
                <c:pt idx="268">
                  <c:v>4.1262866193918342</c:v>
                </c:pt>
                <c:pt idx="269">
                  <c:v>-15.260321117117476</c:v>
                </c:pt>
                <c:pt idx="270">
                  <c:v>-1.6885820331848889</c:v>
                </c:pt>
                <c:pt idx="271">
                  <c:v>-9.1566181131466156</c:v>
                </c:pt>
                <c:pt idx="272">
                  <c:v>-16.662552690699442</c:v>
                </c:pt>
                <c:pt idx="273">
                  <c:v>7.795479332862242</c:v>
                </c:pt>
                <c:pt idx="274">
                  <c:v>-18.780677802060055</c:v>
                </c:pt>
                <c:pt idx="275">
                  <c:v>-25.389209081759617</c:v>
                </c:pt>
                <c:pt idx="276">
                  <c:v>-12.028336178648276</c:v>
                </c:pt>
                <c:pt idx="277">
                  <c:v>-10.696324022434842</c:v>
                </c:pt>
                <c:pt idx="278">
                  <c:v>-30.391486509955872</c:v>
                </c:pt>
                <c:pt idx="279">
                  <c:v>5.8878086136574055</c:v>
                </c:pt>
                <c:pt idx="280">
                  <c:v>26.143135665278699</c:v>
                </c:pt>
                <c:pt idx="281">
                  <c:v>-33.623992315573453</c:v>
                </c:pt>
                <c:pt idx="282">
                  <c:v>-8.4121261998812979</c:v>
                </c:pt>
                <c:pt idx="283">
                  <c:v>-24.219882742502524</c:v>
                </c:pt>
                <c:pt idx="284">
                  <c:v>19.954054056244459</c:v>
                </c:pt>
                <c:pt idx="285">
                  <c:v>11.110932151902894</c:v>
                </c:pt>
                <c:pt idx="286">
                  <c:v>-0.74806882906618233</c:v>
                </c:pt>
                <c:pt idx="287">
                  <c:v>0.37816259062795421</c:v>
                </c:pt>
                <c:pt idx="288">
                  <c:v>-7.509329664251589</c:v>
                </c:pt>
                <c:pt idx="289">
                  <c:v>24.590431745001474</c:v>
                </c:pt>
                <c:pt idx="290">
                  <c:v>12.678358862019723</c:v>
                </c:pt>
                <c:pt idx="291">
                  <c:v>7.755300007439204</c:v>
                </c:pt>
                <c:pt idx="292">
                  <c:v>-4.1779584091637529</c:v>
                </c:pt>
                <c:pt idx="293">
                  <c:v>-14.120689876347049</c:v>
                </c:pt>
                <c:pt idx="294">
                  <c:v>1.9277743967844301</c:v>
                </c:pt>
                <c:pt idx="295">
                  <c:v>29.968047789140254</c:v>
                </c:pt>
                <c:pt idx="296">
                  <c:v>7.0006906761983441</c:v>
                </c:pt>
                <c:pt idx="297">
                  <c:v>-22.973787089694738</c:v>
                </c:pt>
                <c:pt idx="298">
                  <c:v>-4.9549236528045393</c:v>
                </c:pt>
                <c:pt idx="299">
                  <c:v>34.057697395870811</c:v>
                </c:pt>
                <c:pt idx="300">
                  <c:v>17.064449571600797</c:v>
                </c:pt>
                <c:pt idx="301">
                  <c:v>-8.93433396570566</c:v>
                </c:pt>
                <c:pt idx="302">
                  <c:v>21.061642096896684</c:v>
                </c:pt>
                <c:pt idx="303">
                  <c:v>30.05263769072149</c:v>
                </c:pt>
                <c:pt idx="304">
                  <c:v>-6.9611202232569109</c:v>
                </c:pt>
                <c:pt idx="305">
                  <c:v>8.0205646938370911</c:v>
                </c:pt>
                <c:pt idx="306">
                  <c:v>-7.0021395632421273</c:v>
                </c:pt>
                <c:pt idx="307">
                  <c:v>-23.02909114171899</c:v>
                </c:pt>
                <c:pt idx="308">
                  <c:v>27.939827791413538</c:v>
                </c:pt>
                <c:pt idx="309">
                  <c:v>-12.095286911113783</c:v>
                </c:pt>
                <c:pt idx="310">
                  <c:v>24.865640578296091</c:v>
                </c:pt>
                <c:pt idx="311">
                  <c:v>-9.1773320677333299</c:v>
                </c:pt>
                <c:pt idx="312">
                  <c:v>-19.224163546158088</c:v>
                </c:pt>
                <c:pt idx="313">
                  <c:v>-24.274827221953071</c:v>
                </c:pt>
                <c:pt idx="314">
                  <c:v>2.6706904911211584</c:v>
                </c:pt>
                <c:pt idx="315">
                  <c:v>20.612391669394928</c:v>
                </c:pt>
                <c:pt idx="316">
                  <c:v>3.5502683401206205</c:v>
                </c:pt>
                <c:pt idx="317">
                  <c:v>16.484303866814017</c:v>
                </c:pt>
                <c:pt idx="318">
                  <c:v>-8.5855257381842787</c:v>
                </c:pt>
                <c:pt idx="319">
                  <c:v>0.34074942884760295</c:v>
                </c:pt>
                <c:pt idx="320">
                  <c:v>-27.736905661666359</c:v>
                </c:pt>
                <c:pt idx="321">
                  <c:v>-17.818529861784878</c:v>
                </c:pt>
                <c:pt idx="322">
                  <c:v>6.0958352028287113</c:v>
                </c:pt>
                <c:pt idx="323">
                  <c:v>9.0061461223067223</c:v>
                </c:pt>
                <c:pt idx="324">
                  <c:v>-10.08764136526664</c:v>
                </c:pt>
                <c:pt idx="325">
                  <c:v>-15.185571496906817</c:v>
                </c:pt>
                <c:pt idx="326">
                  <c:v>-21.287687661200643</c:v>
                </c:pt>
                <c:pt idx="327">
                  <c:v>-16.394031626641564</c:v>
                </c:pt>
                <c:pt idx="328">
                  <c:v>7.495357179472423</c:v>
                </c:pt>
                <c:pt idx="329">
                  <c:v>11.380442342636384</c:v>
                </c:pt>
                <c:pt idx="330">
                  <c:v>2.261191084062276</c:v>
                </c:pt>
                <c:pt idx="331">
                  <c:v>-3.8624251644726608</c:v>
                </c:pt>
                <c:pt idx="332">
                  <c:v>29.009569766556936</c:v>
                </c:pt>
                <c:pt idx="333">
                  <c:v>-0.12284273583525129</c:v>
                </c:pt>
                <c:pt idx="334">
                  <c:v>-18.259675634778233</c:v>
                </c:pt>
                <c:pt idx="335">
                  <c:v>-5.4009358585875926</c:v>
                </c:pt>
                <c:pt idx="336">
                  <c:v>2.453376036631516</c:v>
                </c:pt>
                <c:pt idx="337">
                  <c:v>-8.6967338433652266</c:v>
                </c:pt>
                <c:pt idx="338">
                  <c:v>-19.851252489273897</c:v>
                </c:pt>
                <c:pt idx="339">
                  <c:v>-8.010159794720952</c:v>
                </c:pt>
                <c:pt idx="340">
                  <c:v>-13.173428411043714</c:v>
                </c:pt>
                <c:pt idx="341">
                  <c:v>16.65897634956341</c:v>
                </c:pt>
                <c:pt idx="342">
                  <c:v>-28.51290343740056</c:v>
                </c:pt>
                <c:pt idx="343">
                  <c:v>21.310981691775751</c:v>
                </c:pt>
                <c:pt idx="344">
                  <c:v>-2.8693114581266492</c:v>
                </c:pt>
                <c:pt idx="345">
                  <c:v>-13.053718835359042</c:v>
                </c:pt>
                <c:pt idx="346">
                  <c:v>-1.2421692813764249</c:v>
                </c:pt>
                <c:pt idx="347">
                  <c:v>6.5654152841321523</c:v>
                </c:pt>
                <c:pt idx="348">
                  <c:v>-11.630880365151183</c:v>
                </c:pt>
                <c:pt idx="349">
                  <c:v>13.169034967911891</c:v>
                </c:pt>
                <c:pt idx="350">
                  <c:v>-2.0347414053430928</c:v>
                </c:pt>
                <c:pt idx="351">
                  <c:v>-11.242106405455804</c:v>
                </c:pt>
                <c:pt idx="352">
                  <c:v>15.547048435185925</c:v>
                </c:pt>
                <c:pt idx="353">
                  <c:v>-8.6671634382748941</c:v>
                </c:pt>
                <c:pt idx="354">
                  <c:v>-6.8846240407893067</c:v>
                </c:pt>
                <c:pt idx="355">
                  <c:v>-28.10521130804867</c:v>
                </c:pt>
                <c:pt idx="356">
                  <c:v>-9.3287995758254052</c:v>
                </c:pt>
                <c:pt idx="357">
                  <c:v>14.444739926658588</c:v>
                </c:pt>
                <c:pt idx="358">
                  <c:v>-9.7844614257232543</c:v>
                </c:pt>
                <c:pt idx="359">
                  <c:v>16.983729839692202</c:v>
                </c:pt>
                <c:pt idx="360">
                  <c:v>11.749448788656313</c:v>
                </c:pt>
                <c:pt idx="361">
                  <c:v>-2.4871684174430282</c:v>
                </c:pt>
                <c:pt idx="362">
                  <c:v>-10.72598500597033</c:v>
                </c:pt>
                <c:pt idx="363">
                  <c:v>3.3135941513959821E-2</c:v>
                </c:pt>
                <c:pt idx="364">
                  <c:v>1.7903310486793362</c:v>
                </c:pt>
                <c:pt idx="365">
                  <c:v>-5.4542637653054395</c:v>
                </c:pt>
                <c:pt idx="366">
                  <c:v>9.2994863410905086</c:v>
                </c:pt>
                <c:pt idx="367">
                  <c:v>15.05171480097343</c:v>
                </c:pt>
                <c:pt idx="368">
                  <c:v>-14.197446643975733</c:v>
                </c:pt>
                <c:pt idx="369">
                  <c:v>10.552131826489795</c:v>
                </c:pt>
                <c:pt idx="370">
                  <c:v>34.300577938977135</c:v>
                </c:pt>
                <c:pt idx="371">
                  <c:v>4.8017216468583257E-2</c:v>
                </c:pt>
                <c:pt idx="372">
                  <c:v>-6.2054270655449404</c:v>
                </c:pt>
                <c:pt idx="373">
                  <c:v>-3.4596338534774915</c:v>
                </c:pt>
                <c:pt idx="374">
                  <c:v>-13.71448421788682</c:v>
                </c:pt>
                <c:pt idx="375">
                  <c:v>5.030138818460971</c:v>
                </c:pt>
                <c:pt idx="376">
                  <c:v>15.774350527979777</c:v>
                </c:pt>
                <c:pt idx="377">
                  <c:v>15.518264801563557</c:v>
                </c:pt>
                <c:pt idx="378">
                  <c:v>3.2619945474075145</c:v>
                </c:pt>
                <c:pt idx="379">
                  <c:v>16.005652164096752</c:v>
                </c:pt>
                <c:pt idx="380">
                  <c:v>-4.2506499142404479</c:v>
                </c:pt>
                <c:pt idx="381">
                  <c:v>19.493201396180254</c:v>
                </c:pt>
                <c:pt idx="382">
                  <c:v>2.2373205077968485</c:v>
                </c:pt>
                <c:pt idx="383">
                  <c:v>-11.018176099437962</c:v>
                </c:pt>
                <c:pt idx="384">
                  <c:v>-11.273169085273839</c:v>
                </c:pt>
                <c:pt idx="385">
                  <c:v>-12.527535409342526</c:v>
                </c:pt>
                <c:pt idx="386">
                  <c:v>5.2188525479284689</c:v>
                </c:pt>
                <c:pt idx="387">
                  <c:v>10.966127895130546</c:v>
                </c:pt>
                <c:pt idx="388">
                  <c:v>23.714430160942893</c:v>
                </c:pt>
                <c:pt idx="389">
                  <c:v>-9.536093763572568</c:v>
                </c:pt>
                <c:pt idx="390">
                  <c:v>-13.785288682228293</c:v>
                </c:pt>
                <c:pt idx="391">
                  <c:v>3.9670098382101422</c:v>
                </c:pt>
                <c:pt idx="392">
                  <c:v>33.720976377365801</c:v>
                </c:pt>
                <c:pt idx="393">
                  <c:v>-7.5232034640533207</c:v>
                </c:pt>
                <c:pt idx="394">
                  <c:v>-15.765332236513895</c:v>
                </c:pt>
                <c:pt idx="395">
                  <c:v>6.9948001267187365</c:v>
                </c:pt>
                <c:pt idx="396">
                  <c:v>-14.24258299376347</c:v>
                </c:pt>
                <c:pt idx="397">
                  <c:v>-12.477244290793863</c:v>
                </c:pt>
                <c:pt idx="398">
                  <c:v>11.291067986269567</c:v>
                </c:pt>
                <c:pt idx="399">
                  <c:v>-7.937379558821096</c:v>
                </c:pt>
                <c:pt idx="400">
                  <c:v>22.837694822309814</c:v>
                </c:pt>
                <c:pt idx="401">
                  <c:v>-21.383411814052881</c:v>
                </c:pt>
                <c:pt idx="402">
                  <c:v>-26.600387077921745</c:v>
                </c:pt>
                <c:pt idx="403">
                  <c:v>20.187096634458918</c:v>
                </c:pt>
                <c:pt idx="404">
                  <c:v>-10.02061813217415</c:v>
                </c:pt>
                <c:pt idx="405">
                  <c:v>-12.223174323624509</c:v>
                </c:pt>
                <c:pt idx="406">
                  <c:v>-11.420200971002856</c:v>
                </c:pt>
                <c:pt idx="407">
                  <c:v>-17.611313951827981</c:v>
                </c:pt>
                <c:pt idx="408">
                  <c:v>11.203883080983346</c:v>
                </c:pt>
                <c:pt idx="409">
                  <c:v>-0.97420239766934458</c:v>
                </c:pt>
                <c:pt idx="410">
                  <c:v>9.8548469519810986</c:v>
                </c:pt>
                <c:pt idx="411">
                  <c:v>9.6914569088938904</c:v>
                </c:pt>
                <c:pt idx="412">
                  <c:v>19.536060107875908</c:v>
                </c:pt>
                <c:pt idx="413">
                  <c:v>-1.6109056946349938</c:v>
                </c:pt>
                <c:pt idx="414">
                  <c:v>14.251000502794934</c:v>
                </c:pt>
                <c:pt idx="415">
                  <c:v>-3.8777790623454109</c:v>
                </c:pt>
                <c:pt idx="416">
                  <c:v>-10.996803046074866</c:v>
                </c:pt>
                <c:pt idx="417">
                  <c:v>-10.105633234917217</c:v>
                </c:pt>
                <c:pt idx="418">
                  <c:v>-2.2038368757246545</c:v>
                </c:pt>
                <c:pt idx="419">
                  <c:v>-2.2909890824409622</c:v>
                </c:pt>
                <c:pt idx="420">
                  <c:v>-6.3666753027359633</c:v>
                </c:pt>
                <c:pt idx="421">
                  <c:v>-15.430493826434628</c:v>
                </c:pt>
                <c:pt idx="422">
                  <c:v>-27.482058316799957</c:v>
                </c:pt>
                <c:pt idx="423">
                  <c:v>17.47899965496206</c:v>
                </c:pt>
                <c:pt idx="424">
                  <c:v>-5.5469719078933437</c:v>
                </c:pt>
                <c:pt idx="425">
                  <c:v>10.440352092115582</c:v>
                </c:pt>
                <c:pt idx="426">
                  <c:v>-19.558728575612765</c:v>
                </c:pt>
                <c:pt idx="427">
                  <c:v>-5.5439418136666561</c:v>
                </c:pt>
                <c:pt idx="428">
                  <c:v>10.484954558073362</c:v>
                </c:pt>
                <c:pt idx="429">
                  <c:v>5.5281706754260398</c:v>
                </c:pt>
                <c:pt idx="430">
                  <c:v>7.5858826402088688</c:v>
                </c:pt>
                <c:pt idx="431">
                  <c:v>1.6582306859527947</c:v>
                </c:pt>
                <c:pt idx="432">
                  <c:v>3.7453175160898695</c:v>
                </c:pt>
                <c:pt idx="433">
                  <c:v>7.847206830391201</c:v>
                </c:pt>
                <c:pt idx="434">
                  <c:v>22.96392205403081</c:v>
                </c:pt>
                <c:pt idx="435">
                  <c:v>-7.9045547179329816</c:v>
                </c:pt>
                <c:pt idx="436">
                  <c:v>25.241716450435856</c:v>
                </c:pt>
                <c:pt idx="437">
                  <c:v>-23.597367257287004</c:v>
                </c:pt>
                <c:pt idx="438">
                  <c:v>20.578048239979097</c:v>
                </c:pt>
                <c:pt idx="439">
                  <c:v>-14.232226180878754</c:v>
                </c:pt>
                <c:pt idx="440">
                  <c:v>7.9715773028208581</c:v>
                </c:pt>
                <c:pt idx="441">
                  <c:v>2.189183862399009</c:v>
                </c:pt>
                <c:pt idx="442">
                  <c:v>16.420276672547843</c:v>
                </c:pt>
                <c:pt idx="443">
                  <c:v>27.664497814881589</c:v>
                </c:pt>
                <c:pt idx="444">
                  <c:v>0.92144942515987083</c:v>
                </c:pt>
                <c:pt idx="445">
                  <c:v>-24.809304923012128</c:v>
                </c:pt>
                <c:pt idx="446">
                  <c:v>-25.528238607131676</c:v>
                </c:pt>
                <c:pt idx="447">
                  <c:v>-22.235860128414409</c:v>
                </c:pt>
                <c:pt idx="448">
                  <c:v>-7.9327110808351478</c:v>
                </c:pt>
                <c:pt idx="449">
                  <c:v>-6.6193639309723977</c:v>
                </c:pt>
                <c:pt idx="450">
                  <c:v>-5.2964196245428745</c:v>
                </c:pt>
                <c:pt idx="451">
                  <c:v>-16.964505036801754</c:v>
                </c:pt>
                <c:pt idx="452">
                  <c:v>4.3757297148659511</c:v>
                </c:pt>
                <c:pt idx="453">
                  <c:v>-9.2763859232301513</c:v>
                </c:pt>
                <c:pt idx="454">
                  <c:v>-10.921540036824908</c:v>
                </c:pt>
                <c:pt idx="455">
                  <c:v>18.439564738220714</c:v>
                </c:pt>
                <c:pt idx="456">
                  <c:v>13.806214254469943</c:v>
                </c:pt>
                <c:pt idx="457">
                  <c:v>23.177685926797778</c:v>
                </c:pt>
                <c:pt idx="458">
                  <c:v>-20.446748179619721</c:v>
                </c:pt>
                <c:pt idx="459">
                  <c:v>4.9321817317026841</c:v>
                </c:pt>
                <c:pt idx="460">
                  <c:v>-7.6862537580778802</c:v>
                </c:pt>
                <c:pt idx="461">
                  <c:v>-6.3027802775111592</c:v>
                </c:pt>
                <c:pt idx="462">
                  <c:v>17.081883273641715</c:v>
                </c:pt>
                <c:pt idx="463">
                  <c:v>-1.5329724226594887</c:v>
                </c:pt>
                <c:pt idx="464">
                  <c:v>-13.14804435279985</c:v>
                </c:pt>
                <c:pt idx="465">
                  <c:v>43.235985459202738</c:v>
                </c:pt>
                <c:pt idx="466">
                  <c:v>-5.3815475517343465</c:v>
                </c:pt>
                <c:pt idx="467">
                  <c:v>-26.001288142885841</c:v>
                </c:pt>
                <c:pt idx="468">
                  <c:v>-16.623859074554979</c:v>
                </c:pt>
                <c:pt idx="469">
                  <c:v>-6.2498590911260123</c:v>
                </c:pt>
                <c:pt idx="470">
                  <c:v>17.120138918799039</c:v>
                </c:pt>
                <c:pt idx="471">
                  <c:v>1.4855895759488043</c:v>
                </c:pt>
                <c:pt idx="472">
                  <c:v>13.845976472012637</c:v>
                </c:pt>
                <c:pt idx="473">
                  <c:v>-11.799186564559388</c:v>
                </c:pt>
                <c:pt idx="474">
                  <c:v>21.549645599136639</c:v>
                </c:pt>
                <c:pt idx="475">
                  <c:v>-2.1079497307322086</c:v>
                </c:pt>
                <c:pt idx="476">
                  <c:v>7.2276375961757369</c:v>
                </c:pt>
                <c:pt idx="477">
                  <c:v>-8.4439489503605287</c:v>
                </c:pt>
                <c:pt idx="478">
                  <c:v>12.876967702308061</c:v>
                </c:pt>
                <c:pt idx="479">
                  <c:v>31.190098326373125</c:v>
                </c:pt>
                <c:pt idx="480">
                  <c:v>18.495187309834968</c:v>
                </c:pt>
                <c:pt idx="481">
                  <c:v>1.7920123998034461</c:v>
                </c:pt>
                <c:pt idx="482">
                  <c:v>-24.919615718678717</c:v>
                </c:pt>
                <c:pt idx="483">
                  <c:v>8.3601460010964654</c:v>
                </c:pt>
                <c:pt idx="484">
                  <c:v>-23.368827753709315</c:v>
                </c:pt>
                <c:pt idx="485">
                  <c:v>-12.106631510794974</c:v>
                </c:pt>
                <c:pt idx="486">
                  <c:v>-12.853329990796869</c:v>
                </c:pt>
                <c:pt idx="487">
                  <c:v>-9.6089591963518881</c:v>
                </c:pt>
                <c:pt idx="488">
                  <c:v>8.6264723999165582</c:v>
                </c:pt>
                <c:pt idx="489">
                  <c:v>-1.1470174192927654</c:v>
                </c:pt>
                <c:pt idx="490">
                  <c:v>-4.9293859650515719</c:v>
                </c:pt>
                <c:pt idx="491">
                  <c:v>-16.720567053472422</c:v>
                </c:pt>
                <c:pt idx="492">
                  <c:v>28.479527532929758</c:v>
                </c:pt>
                <c:pt idx="493">
                  <c:v>1.6710065456208349</c:v>
                </c:pt>
                <c:pt idx="494">
                  <c:v>2.8539977436540118</c:v>
                </c:pt>
                <c:pt idx="495">
                  <c:v>-18.971353648417789</c:v>
                </c:pt>
                <c:pt idx="496">
                  <c:v>21.195113512261688</c:v>
                </c:pt>
                <c:pt idx="497">
                  <c:v>-21.646425255468458</c:v>
                </c:pt>
                <c:pt idx="498">
                  <c:v>14.504218415244226</c:v>
                </c:pt>
                <c:pt idx="499">
                  <c:v>-6.3527557656410822</c:v>
                </c:pt>
                <c:pt idx="500">
                  <c:v>-14.21713821880806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5F-49F5-AF77-D6A58ED0D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6.2806051857510533E-3"/>
          <c:w val="7.3442624216833466E-2"/>
          <c:h val="0.317700963473077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228</c:v>
                </c:pt>
                <c:pt idx="1">
                  <c:v>255</c:v>
                </c:pt>
                <c:pt idx="2">
                  <c:v>256</c:v>
                </c:pt>
                <c:pt idx="3">
                  <c:v>263</c:v>
                </c:pt>
                <c:pt idx="4">
                  <c:v>270</c:v>
                </c:pt>
                <c:pt idx="5">
                  <c:v>253</c:v>
                </c:pt>
                <c:pt idx="6">
                  <c:v>271</c:v>
                </c:pt>
                <c:pt idx="7">
                  <c:v>286</c:v>
                </c:pt>
                <c:pt idx="8">
                  <c:v>250</c:v>
                </c:pt>
                <c:pt idx="9">
                  <c:v>268</c:v>
                </c:pt>
                <c:pt idx="10">
                  <c:v>270</c:v>
                </c:pt>
                <c:pt idx="11">
                  <c:v>274</c:v>
                </c:pt>
                <c:pt idx="12">
                  <c:v>271</c:v>
                </c:pt>
                <c:pt idx="13">
                  <c:v>286</c:v>
                </c:pt>
                <c:pt idx="14">
                  <c:v>268</c:v>
                </c:pt>
                <c:pt idx="15">
                  <c:v>241</c:v>
                </c:pt>
                <c:pt idx="16">
                  <c:v>252</c:v>
                </c:pt>
                <c:pt idx="17">
                  <c:v>260</c:v>
                </c:pt>
                <c:pt idx="18">
                  <c:v>272</c:v>
                </c:pt>
                <c:pt idx="19">
                  <c:v>269</c:v>
                </c:pt>
                <c:pt idx="20">
                  <c:v>241</c:v>
                </c:pt>
                <c:pt idx="21">
                  <c:v>227</c:v>
                </c:pt>
                <c:pt idx="22">
                  <c:v>261</c:v>
                </c:pt>
                <c:pt idx="23">
                  <c:v>245</c:v>
                </c:pt>
                <c:pt idx="24">
                  <c:v>252</c:v>
                </c:pt>
                <c:pt idx="25">
                  <c:v>261</c:v>
                </c:pt>
                <c:pt idx="26">
                  <c:v>269</c:v>
                </c:pt>
                <c:pt idx="27">
                  <c:v>259</c:v>
                </c:pt>
                <c:pt idx="28">
                  <c:v>238</c:v>
                </c:pt>
                <c:pt idx="29">
                  <c:v>300</c:v>
                </c:pt>
                <c:pt idx="30">
                  <c:v>249</c:v>
                </c:pt>
                <c:pt idx="31">
                  <c:v>276</c:v>
                </c:pt>
                <c:pt idx="32">
                  <c:v>259</c:v>
                </c:pt>
                <c:pt idx="33">
                  <c:v>241</c:v>
                </c:pt>
                <c:pt idx="34">
                  <c:v>268</c:v>
                </c:pt>
                <c:pt idx="35">
                  <c:v>278</c:v>
                </c:pt>
                <c:pt idx="36">
                  <c:v>256</c:v>
                </c:pt>
                <c:pt idx="37">
                  <c:v>269</c:v>
                </c:pt>
                <c:pt idx="38">
                  <c:v>258</c:v>
                </c:pt>
                <c:pt idx="39">
                  <c:v>275</c:v>
                </c:pt>
                <c:pt idx="40">
                  <c:v>283</c:v>
                </c:pt>
                <c:pt idx="41">
                  <c:v>256</c:v>
                </c:pt>
                <c:pt idx="42">
                  <c:v>255</c:v>
                </c:pt>
                <c:pt idx="43">
                  <c:v>253</c:v>
                </c:pt>
                <c:pt idx="44">
                  <c:v>271</c:v>
                </c:pt>
                <c:pt idx="45">
                  <c:v>257</c:v>
                </c:pt>
                <c:pt idx="46">
                  <c:v>266</c:v>
                </c:pt>
                <c:pt idx="47">
                  <c:v>254</c:v>
                </c:pt>
                <c:pt idx="48">
                  <c:v>247</c:v>
                </c:pt>
                <c:pt idx="49">
                  <c:v>266</c:v>
                </c:pt>
                <c:pt idx="50">
                  <c:v>259</c:v>
                </c:pt>
                <c:pt idx="51">
                  <c:v>234</c:v>
                </c:pt>
                <c:pt idx="52">
                  <c:v>257</c:v>
                </c:pt>
                <c:pt idx="53">
                  <c:v>263</c:v>
                </c:pt>
                <c:pt idx="54">
                  <c:v>257</c:v>
                </c:pt>
                <c:pt idx="55">
                  <c:v>246</c:v>
                </c:pt>
                <c:pt idx="56">
                  <c:v>257</c:v>
                </c:pt>
                <c:pt idx="57">
                  <c:v>232</c:v>
                </c:pt>
                <c:pt idx="58">
                  <c:v>234</c:v>
                </c:pt>
                <c:pt idx="59">
                  <c:v>233</c:v>
                </c:pt>
                <c:pt idx="60">
                  <c:v>252</c:v>
                </c:pt>
                <c:pt idx="61">
                  <c:v>245</c:v>
                </c:pt>
                <c:pt idx="62">
                  <c:v>264</c:v>
                </c:pt>
                <c:pt idx="63">
                  <c:v>239</c:v>
                </c:pt>
                <c:pt idx="64">
                  <c:v>263</c:v>
                </c:pt>
                <c:pt idx="65">
                  <c:v>245</c:v>
                </c:pt>
                <c:pt idx="66">
                  <c:v>263</c:v>
                </c:pt>
                <c:pt idx="67">
                  <c:v>268</c:v>
                </c:pt>
                <c:pt idx="68">
                  <c:v>267</c:v>
                </c:pt>
                <c:pt idx="69">
                  <c:v>250</c:v>
                </c:pt>
                <c:pt idx="70">
                  <c:v>257</c:v>
                </c:pt>
                <c:pt idx="71">
                  <c:v>248</c:v>
                </c:pt>
                <c:pt idx="72">
                  <c:v>286</c:v>
                </c:pt>
                <c:pt idx="73">
                  <c:v>257</c:v>
                </c:pt>
                <c:pt idx="74">
                  <c:v>250</c:v>
                </c:pt>
                <c:pt idx="75">
                  <c:v>238</c:v>
                </c:pt>
                <c:pt idx="76">
                  <c:v>250</c:v>
                </c:pt>
                <c:pt idx="77">
                  <c:v>264</c:v>
                </c:pt>
                <c:pt idx="78">
                  <c:v>239</c:v>
                </c:pt>
                <c:pt idx="79">
                  <c:v>257</c:v>
                </c:pt>
                <c:pt idx="80">
                  <c:v>247</c:v>
                </c:pt>
                <c:pt idx="81">
                  <c:v>254</c:v>
                </c:pt>
                <c:pt idx="82">
                  <c:v>240</c:v>
                </c:pt>
                <c:pt idx="83">
                  <c:v>283</c:v>
                </c:pt>
                <c:pt idx="84">
                  <c:v>241</c:v>
                </c:pt>
                <c:pt idx="85">
                  <c:v>238</c:v>
                </c:pt>
                <c:pt idx="86">
                  <c:v>266</c:v>
                </c:pt>
                <c:pt idx="87">
                  <c:v>247</c:v>
                </c:pt>
                <c:pt idx="88">
                  <c:v>286</c:v>
                </c:pt>
                <c:pt idx="89">
                  <c:v>245</c:v>
                </c:pt>
                <c:pt idx="90">
                  <c:v>252</c:v>
                </c:pt>
                <c:pt idx="91">
                  <c:v>264</c:v>
                </c:pt>
                <c:pt idx="92">
                  <c:v>259</c:v>
                </c:pt>
                <c:pt idx="93">
                  <c:v>248</c:v>
                </c:pt>
                <c:pt idx="94">
                  <c:v>267</c:v>
                </c:pt>
                <c:pt idx="95">
                  <c:v>250</c:v>
                </c:pt>
                <c:pt idx="96">
                  <c:v>244</c:v>
                </c:pt>
                <c:pt idx="97">
                  <c:v>237</c:v>
                </c:pt>
                <c:pt idx="98">
                  <c:v>265</c:v>
                </c:pt>
                <c:pt idx="99">
                  <c:v>262</c:v>
                </c:pt>
                <c:pt idx="100">
                  <c:v>257</c:v>
                </c:pt>
                <c:pt idx="101">
                  <c:v>264</c:v>
                </c:pt>
                <c:pt idx="102">
                  <c:v>265</c:v>
                </c:pt>
                <c:pt idx="103">
                  <c:v>257</c:v>
                </c:pt>
                <c:pt idx="104">
                  <c:v>248</c:v>
                </c:pt>
                <c:pt idx="105">
                  <c:v>238</c:v>
                </c:pt>
                <c:pt idx="106">
                  <c:v>245</c:v>
                </c:pt>
                <c:pt idx="107">
                  <c:v>249</c:v>
                </c:pt>
                <c:pt idx="108">
                  <c:v>267</c:v>
                </c:pt>
                <c:pt idx="109">
                  <c:v>243</c:v>
                </c:pt>
                <c:pt idx="110">
                  <c:v>255</c:v>
                </c:pt>
                <c:pt idx="111">
                  <c:v>258</c:v>
                </c:pt>
                <c:pt idx="112">
                  <c:v>265</c:v>
                </c:pt>
                <c:pt idx="113">
                  <c:v>252</c:v>
                </c:pt>
                <c:pt idx="114">
                  <c:v>259</c:v>
                </c:pt>
                <c:pt idx="115">
                  <c:v>263</c:v>
                </c:pt>
                <c:pt idx="116">
                  <c:v>263</c:v>
                </c:pt>
                <c:pt idx="117">
                  <c:v>263</c:v>
                </c:pt>
                <c:pt idx="118">
                  <c:v>232</c:v>
                </c:pt>
                <c:pt idx="119">
                  <c:v>298</c:v>
                </c:pt>
                <c:pt idx="120">
                  <c:v>288</c:v>
                </c:pt>
                <c:pt idx="121">
                  <c:v>254</c:v>
                </c:pt>
                <c:pt idx="122">
                  <c:v>279</c:v>
                </c:pt>
                <c:pt idx="123">
                  <c:v>258</c:v>
                </c:pt>
                <c:pt idx="124">
                  <c:v>272</c:v>
                </c:pt>
                <c:pt idx="125">
                  <c:v>257</c:v>
                </c:pt>
                <c:pt idx="126">
                  <c:v>243</c:v>
                </c:pt>
                <c:pt idx="127">
                  <c:v>286</c:v>
                </c:pt>
                <c:pt idx="128">
                  <c:v>269</c:v>
                </c:pt>
                <c:pt idx="129">
                  <c:v>255</c:v>
                </c:pt>
                <c:pt idx="130">
                  <c:v>246</c:v>
                </c:pt>
                <c:pt idx="131">
                  <c:v>268</c:v>
                </c:pt>
                <c:pt idx="132">
                  <c:v>238</c:v>
                </c:pt>
                <c:pt idx="133">
                  <c:v>265</c:v>
                </c:pt>
                <c:pt idx="134">
                  <c:v>243</c:v>
                </c:pt>
                <c:pt idx="135">
                  <c:v>282</c:v>
                </c:pt>
                <c:pt idx="136">
                  <c:v>274</c:v>
                </c:pt>
                <c:pt idx="137">
                  <c:v>247</c:v>
                </c:pt>
                <c:pt idx="138">
                  <c:v>280</c:v>
                </c:pt>
                <c:pt idx="139">
                  <c:v>234</c:v>
                </c:pt>
                <c:pt idx="140">
                  <c:v>246</c:v>
                </c:pt>
                <c:pt idx="141">
                  <c:v>271</c:v>
                </c:pt>
                <c:pt idx="142">
                  <c:v>240</c:v>
                </c:pt>
                <c:pt idx="143">
                  <c:v>257</c:v>
                </c:pt>
                <c:pt idx="144">
                  <c:v>294</c:v>
                </c:pt>
                <c:pt idx="145">
                  <c:v>281</c:v>
                </c:pt>
                <c:pt idx="146">
                  <c:v>263</c:v>
                </c:pt>
                <c:pt idx="147">
                  <c:v>250</c:v>
                </c:pt>
                <c:pt idx="148">
                  <c:v>278</c:v>
                </c:pt>
                <c:pt idx="149">
                  <c:v>289</c:v>
                </c:pt>
                <c:pt idx="150">
                  <c:v>243</c:v>
                </c:pt>
                <c:pt idx="151">
                  <c:v>279</c:v>
                </c:pt>
                <c:pt idx="152">
                  <c:v>265</c:v>
                </c:pt>
                <c:pt idx="153">
                  <c:v>294</c:v>
                </c:pt>
                <c:pt idx="154">
                  <c:v>286</c:v>
                </c:pt>
                <c:pt idx="155">
                  <c:v>254</c:v>
                </c:pt>
                <c:pt idx="156">
                  <c:v>261</c:v>
                </c:pt>
                <c:pt idx="157">
                  <c:v>253</c:v>
                </c:pt>
                <c:pt idx="158">
                  <c:v>293</c:v>
                </c:pt>
                <c:pt idx="159">
                  <c:v>255</c:v>
                </c:pt>
                <c:pt idx="160">
                  <c:v>291</c:v>
                </c:pt>
                <c:pt idx="161">
                  <c:v>279</c:v>
                </c:pt>
                <c:pt idx="162">
                  <c:v>258</c:v>
                </c:pt>
                <c:pt idx="163">
                  <c:v>276</c:v>
                </c:pt>
                <c:pt idx="164">
                  <c:v>289</c:v>
                </c:pt>
                <c:pt idx="165">
                  <c:v>290</c:v>
                </c:pt>
                <c:pt idx="166">
                  <c:v>292</c:v>
                </c:pt>
                <c:pt idx="167">
                  <c:v>258</c:v>
                </c:pt>
                <c:pt idx="168">
                  <c:v>309</c:v>
                </c:pt>
                <c:pt idx="169">
                  <c:v>305</c:v>
                </c:pt>
                <c:pt idx="170">
                  <c:v>275</c:v>
                </c:pt>
                <c:pt idx="171">
                  <c:v>277</c:v>
                </c:pt>
                <c:pt idx="172">
                  <c:v>285</c:v>
                </c:pt>
                <c:pt idx="173">
                  <c:v>295</c:v>
                </c:pt>
                <c:pt idx="174">
                  <c:v>312</c:v>
                </c:pt>
                <c:pt idx="175">
                  <c:v>300</c:v>
                </c:pt>
                <c:pt idx="176">
                  <c:v>280</c:v>
                </c:pt>
                <c:pt idx="177">
                  <c:v>301</c:v>
                </c:pt>
                <c:pt idx="178">
                  <c:v>308</c:v>
                </c:pt>
                <c:pt idx="179">
                  <c:v>291</c:v>
                </c:pt>
                <c:pt idx="180">
                  <c:v>327</c:v>
                </c:pt>
                <c:pt idx="181">
                  <c:v>286</c:v>
                </c:pt>
                <c:pt idx="182">
                  <c:v>286</c:v>
                </c:pt>
                <c:pt idx="183">
                  <c:v>322</c:v>
                </c:pt>
                <c:pt idx="184">
                  <c:v>311</c:v>
                </c:pt>
                <c:pt idx="185">
                  <c:v>318</c:v>
                </c:pt>
                <c:pt idx="186">
                  <c:v>293</c:v>
                </c:pt>
                <c:pt idx="187">
                  <c:v>340</c:v>
                </c:pt>
                <c:pt idx="188">
                  <c:v>306</c:v>
                </c:pt>
                <c:pt idx="189">
                  <c:v>308</c:v>
                </c:pt>
                <c:pt idx="190">
                  <c:v>340</c:v>
                </c:pt>
                <c:pt idx="191">
                  <c:v>335</c:v>
                </c:pt>
                <c:pt idx="192">
                  <c:v>336</c:v>
                </c:pt>
                <c:pt idx="193">
                  <c:v>327</c:v>
                </c:pt>
                <c:pt idx="194">
                  <c:v>342</c:v>
                </c:pt>
                <c:pt idx="195">
                  <c:v>386</c:v>
                </c:pt>
                <c:pt idx="196">
                  <c:v>331</c:v>
                </c:pt>
                <c:pt idx="197">
                  <c:v>351</c:v>
                </c:pt>
                <c:pt idx="198">
                  <c:v>356</c:v>
                </c:pt>
                <c:pt idx="199">
                  <c:v>387</c:v>
                </c:pt>
                <c:pt idx="200">
                  <c:v>349</c:v>
                </c:pt>
                <c:pt idx="201">
                  <c:v>422</c:v>
                </c:pt>
                <c:pt idx="202">
                  <c:v>315</c:v>
                </c:pt>
                <c:pt idx="203">
                  <c:v>356</c:v>
                </c:pt>
                <c:pt idx="204">
                  <c:v>334</c:v>
                </c:pt>
                <c:pt idx="205">
                  <c:v>316</c:v>
                </c:pt>
                <c:pt idx="206">
                  <c:v>378</c:v>
                </c:pt>
                <c:pt idx="207">
                  <c:v>337</c:v>
                </c:pt>
                <c:pt idx="208">
                  <c:v>358</c:v>
                </c:pt>
                <c:pt idx="209">
                  <c:v>370</c:v>
                </c:pt>
                <c:pt idx="210">
                  <c:v>319</c:v>
                </c:pt>
                <c:pt idx="211">
                  <c:v>342</c:v>
                </c:pt>
                <c:pt idx="212">
                  <c:v>343</c:v>
                </c:pt>
                <c:pt idx="213">
                  <c:v>349</c:v>
                </c:pt>
                <c:pt idx="214">
                  <c:v>336</c:v>
                </c:pt>
                <c:pt idx="215">
                  <c:v>359</c:v>
                </c:pt>
                <c:pt idx="216">
                  <c:v>356</c:v>
                </c:pt>
                <c:pt idx="217">
                  <c:v>304</c:v>
                </c:pt>
                <c:pt idx="218">
                  <c:v>342</c:v>
                </c:pt>
                <c:pt idx="219">
                  <c:v>315</c:v>
                </c:pt>
                <c:pt idx="220">
                  <c:v>355</c:v>
                </c:pt>
                <c:pt idx="221">
                  <c:v>364</c:v>
                </c:pt>
                <c:pt idx="222">
                  <c:v>325</c:v>
                </c:pt>
                <c:pt idx="223">
                  <c:v>354</c:v>
                </c:pt>
                <c:pt idx="224">
                  <c:v>348</c:v>
                </c:pt>
                <c:pt idx="225">
                  <c:v>336</c:v>
                </c:pt>
                <c:pt idx="226">
                  <c:v>315</c:v>
                </c:pt>
                <c:pt idx="227">
                  <c:v>363</c:v>
                </c:pt>
                <c:pt idx="228">
                  <c:v>312</c:v>
                </c:pt>
                <c:pt idx="229">
                  <c:v>316</c:v>
                </c:pt>
                <c:pt idx="230">
                  <c:v>319</c:v>
                </c:pt>
                <c:pt idx="231">
                  <c:v>344</c:v>
                </c:pt>
                <c:pt idx="232">
                  <c:v>306</c:v>
                </c:pt>
                <c:pt idx="233">
                  <c:v>314</c:v>
                </c:pt>
                <c:pt idx="234">
                  <c:v>277</c:v>
                </c:pt>
                <c:pt idx="235">
                  <c:v>317</c:v>
                </c:pt>
                <c:pt idx="236">
                  <c:v>295</c:v>
                </c:pt>
                <c:pt idx="237">
                  <c:v>303</c:v>
                </c:pt>
                <c:pt idx="238">
                  <c:v>321</c:v>
                </c:pt>
                <c:pt idx="239">
                  <c:v>297</c:v>
                </c:pt>
                <c:pt idx="240">
                  <c:v>306</c:v>
                </c:pt>
                <c:pt idx="241">
                  <c:v>300</c:v>
                </c:pt>
                <c:pt idx="242">
                  <c:v>296</c:v>
                </c:pt>
                <c:pt idx="243">
                  <c:v>267</c:v>
                </c:pt>
                <c:pt idx="244">
                  <c:v>297</c:v>
                </c:pt>
                <c:pt idx="245">
                  <c:v>289</c:v>
                </c:pt>
                <c:pt idx="246">
                  <c:v>275</c:v>
                </c:pt>
                <c:pt idx="247">
                  <c:v>260</c:v>
                </c:pt>
                <c:pt idx="248">
                  <c:v>296</c:v>
                </c:pt>
                <c:pt idx="249">
                  <c:v>310</c:v>
                </c:pt>
                <c:pt idx="250">
                  <c:v>294</c:v>
                </c:pt>
                <c:pt idx="251">
                  <c:v>282</c:v>
                </c:pt>
                <c:pt idx="252">
                  <c:v>275</c:v>
                </c:pt>
                <c:pt idx="253">
                  <c:v>234</c:v>
                </c:pt>
                <c:pt idx="254">
                  <c:v>311</c:v>
                </c:pt>
                <c:pt idx="255">
                  <c:v>276</c:v>
                </c:pt>
                <c:pt idx="256">
                  <c:v>246</c:v>
                </c:pt>
                <c:pt idx="257">
                  <c:v>301</c:v>
                </c:pt>
                <c:pt idx="258">
                  <c:v>293</c:v>
                </c:pt>
                <c:pt idx="259">
                  <c:v>274</c:v>
                </c:pt>
                <c:pt idx="260">
                  <c:v>271</c:v>
                </c:pt>
                <c:pt idx="261">
                  <c:v>246</c:v>
                </c:pt>
                <c:pt idx="262">
                  <c:v>287</c:v>
                </c:pt>
                <c:pt idx="263">
                  <c:v>291</c:v>
                </c:pt>
                <c:pt idx="264">
                  <c:v>263</c:v>
                </c:pt>
                <c:pt idx="265">
                  <c:v>279</c:v>
                </c:pt>
                <c:pt idx="266">
                  <c:v>244</c:v>
                </c:pt>
                <c:pt idx="267">
                  <c:v>262</c:v>
                </c:pt>
                <c:pt idx="268">
                  <c:v>265</c:v>
                </c:pt>
                <c:pt idx="269">
                  <c:v>245</c:v>
                </c:pt>
                <c:pt idx="270">
                  <c:v>258</c:v>
                </c:pt>
                <c:pt idx="271">
                  <c:v>250</c:v>
                </c:pt>
                <c:pt idx="272">
                  <c:v>242</c:v>
                </c:pt>
                <c:pt idx="273">
                  <c:v>266</c:v>
                </c:pt>
                <c:pt idx="274">
                  <c:v>239</c:v>
                </c:pt>
                <c:pt idx="275">
                  <c:v>232</c:v>
                </c:pt>
                <c:pt idx="276">
                  <c:v>245</c:v>
                </c:pt>
                <c:pt idx="277">
                  <c:v>246</c:v>
                </c:pt>
                <c:pt idx="278">
                  <c:v>226</c:v>
                </c:pt>
                <c:pt idx="279">
                  <c:v>262</c:v>
                </c:pt>
                <c:pt idx="280">
                  <c:v>282</c:v>
                </c:pt>
                <c:pt idx="281">
                  <c:v>222</c:v>
                </c:pt>
                <c:pt idx="282">
                  <c:v>247</c:v>
                </c:pt>
                <c:pt idx="283">
                  <c:v>231</c:v>
                </c:pt>
                <c:pt idx="284">
                  <c:v>275</c:v>
                </c:pt>
                <c:pt idx="285">
                  <c:v>266</c:v>
                </c:pt>
                <c:pt idx="286">
                  <c:v>254</c:v>
                </c:pt>
                <c:pt idx="287">
                  <c:v>255</c:v>
                </c:pt>
                <c:pt idx="288">
                  <c:v>247</c:v>
                </c:pt>
                <c:pt idx="289">
                  <c:v>279</c:v>
                </c:pt>
                <c:pt idx="290">
                  <c:v>267</c:v>
                </c:pt>
                <c:pt idx="291">
                  <c:v>262</c:v>
                </c:pt>
                <c:pt idx="292">
                  <c:v>250</c:v>
                </c:pt>
                <c:pt idx="293">
                  <c:v>240</c:v>
                </c:pt>
                <c:pt idx="294">
                  <c:v>256</c:v>
                </c:pt>
                <c:pt idx="295">
                  <c:v>284</c:v>
                </c:pt>
                <c:pt idx="296">
                  <c:v>261</c:v>
                </c:pt>
                <c:pt idx="297">
                  <c:v>231</c:v>
                </c:pt>
                <c:pt idx="298">
                  <c:v>249</c:v>
                </c:pt>
                <c:pt idx="299">
                  <c:v>288</c:v>
                </c:pt>
                <c:pt idx="300">
                  <c:v>271</c:v>
                </c:pt>
                <c:pt idx="301">
                  <c:v>245</c:v>
                </c:pt>
                <c:pt idx="302">
                  <c:v>275</c:v>
                </c:pt>
                <c:pt idx="303">
                  <c:v>284</c:v>
                </c:pt>
                <c:pt idx="304">
                  <c:v>247</c:v>
                </c:pt>
                <c:pt idx="305">
                  <c:v>262</c:v>
                </c:pt>
                <c:pt idx="306">
                  <c:v>247</c:v>
                </c:pt>
                <c:pt idx="307">
                  <c:v>231</c:v>
                </c:pt>
                <c:pt idx="308">
                  <c:v>282</c:v>
                </c:pt>
                <c:pt idx="309">
                  <c:v>242</c:v>
                </c:pt>
                <c:pt idx="310">
                  <c:v>279</c:v>
                </c:pt>
                <c:pt idx="311">
                  <c:v>245</c:v>
                </c:pt>
                <c:pt idx="312">
                  <c:v>235</c:v>
                </c:pt>
                <c:pt idx="313">
                  <c:v>230</c:v>
                </c:pt>
                <c:pt idx="314">
                  <c:v>257</c:v>
                </c:pt>
                <c:pt idx="315">
                  <c:v>275</c:v>
                </c:pt>
                <c:pt idx="316">
                  <c:v>258</c:v>
                </c:pt>
                <c:pt idx="317">
                  <c:v>271</c:v>
                </c:pt>
                <c:pt idx="318">
                  <c:v>246</c:v>
                </c:pt>
                <c:pt idx="319">
                  <c:v>255</c:v>
                </c:pt>
                <c:pt idx="320">
                  <c:v>227</c:v>
                </c:pt>
                <c:pt idx="321">
                  <c:v>237</c:v>
                </c:pt>
                <c:pt idx="322">
                  <c:v>261</c:v>
                </c:pt>
                <c:pt idx="323">
                  <c:v>264</c:v>
                </c:pt>
                <c:pt idx="324">
                  <c:v>245</c:v>
                </c:pt>
                <c:pt idx="325">
                  <c:v>240</c:v>
                </c:pt>
                <c:pt idx="326">
                  <c:v>234</c:v>
                </c:pt>
                <c:pt idx="327">
                  <c:v>239</c:v>
                </c:pt>
                <c:pt idx="328">
                  <c:v>263</c:v>
                </c:pt>
                <c:pt idx="329">
                  <c:v>267</c:v>
                </c:pt>
                <c:pt idx="330">
                  <c:v>258</c:v>
                </c:pt>
                <c:pt idx="331">
                  <c:v>252</c:v>
                </c:pt>
                <c:pt idx="332">
                  <c:v>285</c:v>
                </c:pt>
                <c:pt idx="333">
                  <c:v>256</c:v>
                </c:pt>
                <c:pt idx="334">
                  <c:v>238</c:v>
                </c:pt>
                <c:pt idx="335">
                  <c:v>251</c:v>
                </c:pt>
                <c:pt idx="336">
                  <c:v>259</c:v>
                </c:pt>
                <c:pt idx="337">
                  <c:v>248</c:v>
                </c:pt>
                <c:pt idx="338">
                  <c:v>237</c:v>
                </c:pt>
                <c:pt idx="339">
                  <c:v>249</c:v>
                </c:pt>
                <c:pt idx="340">
                  <c:v>244</c:v>
                </c:pt>
                <c:pt idx="341">
                  <c:v>274</c:v>
                </c:pt>
                <c:pt idx="342">
                  <c:v>229</c:v>
                </c:pt>
                <c:pt idx="343">
                  <c:v>279</c:v>
                </c:pt>
                <c:pt idx="344">
                  <c:v>255</c:v>
                </c:pt>
                <c:pt idx="345">
                  <c:v>245</c:v>
                </c:pt>
                <c:pt idx="346">
                  <c:v>257</c:v>
                </c:pt>
                <c:pt idx="347">
                  <c:v>265</c:v>
                </c:pt>
                <c:pt idx="348">
                  <c:v>247</c:v>
                </c:pt>
                <c:pt idx="349">
                  <c:v>272</c:v>
                </c:pt>
                <c:pt idx="350">
                  <c:v>257</c:v>
                </c:pt>
                <c:pt idx="351">
                  <c:v>248</c:v>
                </c:pt>
                <c:pt idx="352">
                  <c:v>275</c:v>
                </c:pt>
                <c:pt idx="353">
                  <c:v>251</c:v>
                </c:pt>
                <c:pt idx="354">
                  <c:v>253</c:v>
                </c:pt>
                <c:pt idx="355">
                  <c:v>232</c:v>
                </c:pt>
                <c:pt idx="356">
                  <c:v>251</c:v>
                </c:pt>
                <c:pt idx="357">
                  <c:v>275</c:v>
                </c:pt>
                <c:pt idx="358">
                  <c:v>251</c:v>
                </c:pt>
                <c:pt idx="359">
                  <c:v>278</c:v>
                </c:pt>
                <c:pt idx="360">
                  <c:v>273</c:v>
                </c:pt>
                <c:pt idx="361">
                  <c:v>259</c:v>
                </c:pt>
                <c:pt idx="362">
                  <c:v>251</c:v>
                </c:pt>
                <c:pt idx="363">
                  <c:v>262</c:v>
                </c:pt>
                <c:pt idx="364">
                  <c:v>264</c:v>
                </c:pt>
                <c:pt idx="365">
                  <c:v>257</c:v>
                </c:pt>
                <c:pt idx="366">
                  <c:v>272</c:v>
                </c:pt>
                <c:pt idx="367">
                  <c:v>278</c:v>
                </c:pt>
                <c:pt idx="368">
                  <c:v>249</c:v>
                </c:pt>
                <c:pt idx="369">
                  <c:v>274</c:v>
                </c:pt>
                <c:pt idx="370">
                  <c:v>298</c:v>
                </c:pt>
                <c:pt idx="371">
                  <c:v>264</c:v>
                </c:pt>
                <c:pt idx="372">
                  <c:v>258</c:v>
                </c:pt>
                <c:pt idx="373">
                  <c:v>261</c:v>
                </c:pt>
                <c:pt idx="374">
                  <c:v>251</c:v>
                </c:pt>
                <c:pt idx="375">
                  <c:v>270</c:v>
                </c:pt>
                <c:pt idx="376">
                  <c:v>281</c:v>
                </c:pt>
                <c:pt idx="377">
                  <c:v>281</c:v>
                </c:pt>
                <c:pt idx="378">
                  <c:v>269</c:v>
                </c:pt>
                <c:pt idx="379">
                  <c:v>282</c:v>
                </c:pt>
                <c:pt idx="380">
                  <c:v>262</c:v>
                </c:pt>
                <c:pt idx="381">
                  <c:v>286</c:v>
                </c:pt>
                <c:pt idx="382">
                  <c:v>269</c:v>
                </c:pt>
                <c:pt idx="383">
                  <c:v>256</c:v>
                </c:pt>
                <c:pt idx="384">
                  <c:v>256</c:v>
                </c:pt>
                <c:pt idx="385">
                  <c:v>255</c:v>
                </c:pt>
                <c:pt idx="386">
                  <c:v>273</c:v>
                </c:pt>
                <c:pt idx="387">
                  <c:v>279</c:v>
                </c:pt>
                <c:pt idx="388">
                  <c:v>292</c:v>
                </c:pt>
                <c:pt idx="389">
                  <c:v>259</c:v>
                </c:pt>
                <c:pt idx="390">
                  <c:v>255</c:v>
                </c:pt>
                <c:pt idx="391">
                  <c:v>273</c:v>
                </c:pt>
                <c:pt idx="392">
                  <c:v>303</c:v>
                </c:pt>
                <c:pt idx="393">
                  <c:v>262</c:v>
                </c:pt>
                <c:pt idx="394">
                  <c:v>254</c:v>
                </c:pt>
                <c:pt idx="395">
                  <c:v>277</c:v>
                </c:pt>
                <c:pt idx="396">
                  <c:v>256</c:v>
                </c:pt>
                <c:pt idx="397">
                  <c:v>258</c:v>
                </c:pt>
                <c:pt idx="398">
                  <c:v>282</c:v>
                </c:pt>
                <c:pt idx="399">
                  <c:v>263</c:v>
                </c:pt>
                <c:pt idx="400">
                  <c:v>294</c:v>
                </c:pt>
                <c:pt idx="401">
                  <c:v>250</c:v>
                </c:pt>
                <c:pt idx="402">
                  <c:v>245</c:v>
                </c:pt>
                <c:pt idx="403">
                  <c:v>292</c:v>
                </c:pt>
                <c:pt idx="404">
                  <c:v>262</c:v>
                </c:pt>
                <c:pt idx="405">
                  <c:v>260</c:v>
                </c:pt>
                <c:pt idx="406">
                  <c:v>261</c:v>
                </c:pt>
                <c:pt idx="407">
                  <c:v>255</c:v>
                </c:pt>
                <c:pt idx="408">
                  <c:v>284</c:v>
                </c:pt>
                <c:pt idx="409">
                  <c:v>272</c:v>
                </c:pt>
                <c:pt idx="410">
                  <c:v>283</c:v>
                </c:pt>
                <c:pt idx="411">
                  <c:v>283</c:v>
                </c:pt>
                <c:pt idx="412">
                  <c:v>293</c:v>
                </c:pt>
                <c:pt idx="413">
                  <c:v>272</c:v>
                </c:pt>
                <c:pt idx="414">
                  <c:v>288</c:v>
                </c:pt>
                <c:pt idx="415">
                  <c:v>270</c:v>
                </c:pt>
                <c:pt idx="416">
                  <c:v>263</c:v>
                </c:pt>
                <c:pt idx="417">
                  <c:v>264</c:v>
                </c:pt>
                <c:pt idx="418">
                  <c:v>272</c:v>
                </c:pt>
                <c:pt idx="419">
                  <c:v>272</c:v>
                </c:pt>
                <c:pt idx="420">
                  <c:v>268</c:v>
                </c:pt>
                <c:pt idx="421">
                  <c:v>259</c:v>
                </c:pt>
                <c:pt idx="422">
                  <c:v>247</c:v>
                </c:pt>
                <c:pt idx="423">
                  <c:v>292</c:v>
                </c:pt>
                <c:pt idx="424">
                  <c:v>269</c:v>
                </c:pt>
                <c:pt idx="425">
                  <c:v>285</c:v>
                </c:pt>
                <c:pt idx="426">
                  <c:v>255</c:v>
                </c:pt>
                <c:pt idx="427">
                  <c:v>269</c:v>
                </c:pt>
                <c:pt idx="428">
                  <c:v>285</c:v>
                </c:pt>
                <c:pt idx="429">
                  <c:v>280</c:v>
                </c:pt>
                <c:pt idx="430">
                  <c:v>282</c:v>
                </c:pt>
                <c:pt idx="431">
                  <c:v>276</c:v>
                </c:pt>
                <c:pt idx="432">
                  <c:v>278</c:v>
                </c:pt>
                <c:pt idx="433">
                  <c:v>282</c:v>
                </c:pt>
                <c:pt idx="434">
                  <c:v>297</c:v>
                </c:pt>
                <c:pt idx="435">
                  <c:v>266</c:v>
                </c:pt>
                <c:pt idx="436">
                  <c:v>299</c:v>
                </c:pt>
                <c:pt idx="437">
                  <c:v>250</c:v>
                </c:pt>
                <c:pt idx="438">
                  <c:v>294</c:v>
                </c:pt>
                <c:pt idx="439">
                  <c:v>259</c:v>
                </c:pt>
                <c:pt idx="440">
                  <c:v>281</c:v>
                </c:pt>
                <c:pt idx="441">
                  <c:v>275</c:v>
                </c:pt>
                <c:pt idx="442">
                  <c:v>289</c:v>
                </c:pt>
                <c:pt idx="443">
                  <c:v>300</c:v>
                </c:pt>
                <c:pt idx="444">
                  <c:v>273</c:v>
                </c:pt>
                <c:pt idx="445">
                  <c:v>247</c:v>
                </c:pt>
                <c:pt idx="446">
                  <c:v>246</c:v>
                </c:pt>
                <c:pt idx="447">
                  <c:v>249</c:v>
                </c:pt>
                <c:pt idx="448">
                  <c:v>263</c:v>
                </c:pt>
                <c:pt idx="449">
                  <c:v>264</c:v>
                </c:pt>
                <c:pt idx="450">
                  <c:v>265</c:v>
                </c:pt>
                <c:pt idx="451">
                  <c:v>253</c:v>
                </c:pt>
                <c:pt idx="452">
                  <c:v>274</c:v>
                </c:pt>
                <c:pt idx="453">
                  <c:v>260</c:v>
                </c:pt>
                <c:pt idx="454">
                  <c:v>258</c:v>
                </c:pt>
                <c:pt idx="455">
                  <c:v>287</c:v>
                </c:pt>
                <c:pt idx="456">
                  <c:v>282</c:v>
                </c:pt>
                <c:pt idx="457">
                  <c:v>291</c:v>
                </c:pt>
                <c:pt idx="458">
                  <c:v>247</c:v>
                </c:pt>
                <c:pt idx="459">
                  <c:v>272</c:v>
                </c:pt>
                <c:pt idx="460">
                  <c:v>259</c:v>
                </c:pt>
                <c:pt idx="461">
                  <c:v>260</c:v>
                </c:pt>
                <c:pt idx="462">
                  <c:v>283</c:v>
                </c:pt>
                <c:pt idx="463">
                  <c:v>264</c:v>
                </c:pt>
                <c:pt idx="464">
                  <c:v>252</c:v>
                </c:pt>
                <c:pt idx="465">
                  <c:v>308</c:v>
                </c:pt>
                <c:pt idx="466">
                  <c:v>259</c:v>
                </c:pt>
                <c:pt idx="467">
                  <c:v>238</c:v>
                </c:pt>
                <c:pt idx="468">
                  <c:v>247</c:v>
                </c:pt>
                <c:pt idx="469">
                  <c:v>257</c:v>
                </c:pt>
                <c:pt idx="470">
                  <c:v>280</c:v>
                </c:pt>
                <c:pt idx="471">
                  <c:v>264</c:v>
                </c:pt>
                <c:pt idx="472">
                  <c:v>276</c:v>
                </c:pt>
                <c:pt idx="473">
                  <c:v>250</c:v>
                </c:pt>
                <c:pt idx="474">
                  <c:v>283</c:v>
                </c:pt>
                <c:pt idx="475">
                  <c:v>259</c:v>
                </c:pt>
                <c:pt idx="476">
                  <c:v>268</c:v>
                </c:pt>
                <c:pt idx="477">
                  <c:v>252</c:v>
                </c:pt>
                <c:pt idx="478">
                  <c:v>273</c:v>
                </c:pt>
                <c:pt idx="479">
                  <c:v>291</c:v>
                </c:pt>
                <c:pt idx="480">
                  <c:v>278</c:v>
                </c:pt>
                <c:pt idx="481">
                  <c:v>261</c:v>
                </c:pt>
                <c:pt idx="482">
                  <c:v>234</c:v>
                </c:pt>
                <c:pt idx="483">
                  <c:v>267</c:v>
                </c:pt>
                <c:pt idx="484">
                  <c:v>235</c:v>
                </c:pt>
                <c:pt idx="485">
                  <c:v>246</c:v>
                </c:pt>
                <c:pt idx="486">
                  <c:v>245</c:v>
                </c:pt>
                <c:pt idx="487">
                  <c:v>248</c:v>
                </c:pt>
                <c:pt idx="488">
                  <c:v>266</c:v>
                </c:pt>
                <c:pt idx="489">
                  <c:v>256</c:v>
                </c:pt>
                <c:pt idx="490">
                  <c:v>252</c:v>
                </c:pt>
                <c:pt idx="491">
                  <c:v>240</c:v>
                </c:pt>
                <c:pt idx="492">
                  <c:v>285</c:v>
                </c:pt>
                <c:pt idx="493">
                  <c:v>258</c:v>
                </c:pt>
                <c:pt idx="494">
                  <c:v>259</c:v>
                </c:pt>
                <c:pt idx="495">
                  <c:v>237</c:v>
                </c:pt>
                <c:pt idx="496">
                  <c:v>277</c:v>
                </c:pt>
                <c:pt idx="497">
                  <c:v>234</c:v>
                </c:pt>
                <c:pt idx="498">
                  <c:v>270</c:v>
                </c:pt>
                <c:pt idx="499">
                  <c:v>249</c:v>
                </c:pt>
                <c:pt idx="500">
                  <c:v>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Q512"/>
  <sheetViews>
    <sheetView tabSelected="1" topLeftCell="C1" zoomScale="60" zoomScaleNormal="60" workbookViewId="0">
      <selection activeCell="G3" sqref="G3:H3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5" width="9.21875" bestFit="1" customWidth="1"/>
    <col min="16" max="16" width="14" bestFit="1" customWidth="1"/>
    <col min="17" max="17" width="9.33203125" bestFit="1" customWidth="1"/>
  </cols>
  <sheetData>
    <row r="1" spans="1:17" x14ac:dyDescent="0.3">
      <c r="G1" s="9">
        <f>(G8/F8)</f>
        <v>1.1288349312971158</v>
      </c>
      <c r="H1" s="9">
        <f>(H8/F8)</f>
        <v>1.3151837194519145</v>
      </c>
      <c r="I1" t="s">
        <v>0</v>
      </c>
    </row>
    <row r="2" spans="1:17" x14ac:dyDescent="0.3">
      <c r="D2" t="s">
        <v>26</v>
      </c>
      <c r="E2" s="2">
        <v>1253.5999999999999</v>
      </c>
      <c r="F2" t="s">
        <v>27</v>
      </c>
      <c r="G2" s="9">
        <f>(G5/F5)*100</f>
        <v>16.094991959207501</v>
      </c>
      <c r="H2" s="9">
        <f>(H5/F5)*100</f>
        <v>11.232275808982225</v>
      </c>
      <c r="I2" t="s">
        <v>34</v>
      </c>
    </row>
    <row r="3" spans="1:17" x14ac:dyDescent="0.3">
      <c r="G3" s="9">
        <f>(G9/F9)*100</f>
        <v>18.168589142499627</v>
      </c>
      <c r="H3" s="9">
        <f>(H9/F9)*100</f>
        <v>14.772506276367</v>
      </c>
      <c r="I3" t="s">
        <v>33</v>
      </c>
    </row>
    <row r="4" spans="1:17" x14ac:dyDescent="0.3">
      <c r="G4" s="9">
        <f>F6-G6</f>
        <v>11.485639925008059</v>
      </c>
      <c r="H4" s="9">
        <f>F6-H6</f>
        <v>9.1836212669890074</v>
      </c>
      <c r="I4" t="s">
        <v>32</v>
      </c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96.97161227492056</v>
      </c>
      <c r="G5" s="2">
        <v>15.607573198362338</v>
      </c>
      <c r="H5" s="2">
        <v>10.892118947135939</v>
      </c>
      <c r="I5" s="2">
        <v>0</v>
      </c>
      <c r="J5" s="2">
        <v>0</v>
      </c>
      <c r="L5">
        <v>285</v>
      </c>
      <c r="M5" s="3">
        <f>F6-L5</f>
        <v>248.38447921168199</v>
      </c>
      <c r="N5" s="2">
        <v>24.837915704869829</v>
      </c>
    </row>
    <row r="6" spans="1:17" x14ac:dyDescent="0.3">
      <c r="B6" s="7"/>
      <c r="C6" t="s">
        <v>11</v>
      </c>
      <c r="E6" t="s">
        <v>23</v>
      </c>
      <c r="F6" s="2">
        <f>558.222394911682-24.8379157</f>
        <v>533.38447921168199</v>
      </c>
      <c r="G6" s="2">
        <f>546.736754986674-24.8379157</f>
        <v>521.89883928667393</v>
      </c>
      <c r="H6" s="2">
        <f>549.038773644693-24.8379157</f>
        <v>524.20085794469298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1.3372770347375045</v>
      </c>
      <c r="G7">
        <v>1.5095650296331216</v>
      </c>
      <c r="H7">
        <v>1.7587649844836979</v>
      </c>
      <c r="I7">
        <f>F7</f>
        <v>1.3372770347375045</v>
      </c>
      <c r="J7">
        <f>F7</f>
        <v>1.3372770347375045</v>
      </c>
    </row>
    <row r="8" spans="1:17" x14ac:dyDescent="0.3">
      <c r="B8" s="7"/>
      <c r="C8" t="s">
        <v>13</v>
      </c>
      <c r="E8" t="s">
        <v>0</v>
      </c>
      <c r="F8">
        <f>2*SQRT(2*LN(2))*F7</f>
        <v>3.1490467671594247</v>
      </c>
      <c r="G8">
        <f t="shared" ref="G8:H8" si="0">2*SQRT(2*LN(2))*G7</f>
        <v>3.5547539910578139</v>
      </c>
      <c r="H8">
        <f t="shared" si="0"/>
        <v>4.1415750399607587</v>
      </c>
      <c r="I8">
        <f t="shared" ref="I8:J8" si="1">2*SQRT(2*LN(2))*I7</f>
        <v>3.1490467671594247</v>
      </c>
      <c r="J8">
        <f t="shared" si="1"/>
        <v>3.1490467671594247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325.05431609362972</v>
      </c>
      <c r="G9">
        <f t="shared" si="2"/>
        <v>59.057783181013626</v>
      </c>
      <c r="H9">
        <f t="shared" si="2"/>
        <v>48.018669246533278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432.13076852117661</v>
      </c>
      <c r="M10" s="4">
        <f>SUM(M12:M1113)</f>
        <v>135156.31072029786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685</v>
      </c>
      <c r="B12">
        <v>228</v>
      </c>
      <c r="C12">
        <f>$P$12*A12+$Q$12</f>
        <v>253.29197092118136</v>
      </c>
      <c r="D12">
        <f>$E$2-A12-$N$5</f>
        <v>543.76208429513008</v>
      </c>
      <c r="E12">
        <f>B12-C12</f>
        <v>-25.29197092118136</v>
      </c>
      <c r="F12">
        <f t="shared" ref="F12:J27" si="4">F$5*EXP(-(($D12-F$6)^2)/(2*F$7^2))</f>
        <v>8.1229525905833276E-12</v>
      </c>
      <c r="G12">
        <f>G$5*EXP(-(($D12-G$6)^2)/(2*G$7^2))</f>
        <v>4.407824329401049E-45</v>
      </c>
      <c r="H12">
        <f>H$5*EXP(-(($D12-H$6)^2)/(2*H$7^2))</f>
        <v>1.4982208951961145E-26</v>
      </c>
      <c r="I12">
        <f>I$5*EXP(-(($D12-I$6)^2)/(2*I$7^2))</f>
        <v>0</v>
      </c>
      <c r="J12">
        <f t="shared" si="4"/>
        <v>0</v>
      </c>
      <c r="K12">
        <f>F12+G12+H12+I12+J12</f>
        <v>8.1229525905833421E-12</v>
      </c>
      <c r="L12">
        <f>E12-K12</f>
        <v>-25.291970921189481</v>
      </c>
      <c r="M12">
        <f>(L12)^2</f>
        <v>639.68379307829434</v>
      </c>
      <c r="N12">
        <v>688.799999999997</v>
      </c>
      <c r="O12">
        <v>250</v>
      </c>
      <c r="P12" s="2">
        <f t="array" ref="P12:Q14">LINEST(O12:O66,N12:N66,1,1)</f>
        <v>1.2750160257642652E-3</v>
      </c>
      <c r="Q12" s="2">
        <v>252.41858494353284</v>
      </c>
    </row>
    <row r="13" spans="1:17" x14ac:dyDescent="0.3">
      <c r="A13">
        <v>685.05</v>
      </c>
      <c r="B13">
        <v>255</v>
      </c>
      <c r="C13">
        <f t="shared" ref="C13:C76" si="5">$P$12*A13+$Q$12</f>
        <v>253.29203467198263</v>
      </c>
      <c r="D13">
        <f t="shared" ref="D13:D76" si="6">$E$2-A13-$N$5</f>
        <v>543.71208429513013</v>
      </c>
      <c r="E13">
        <f t="shared" ref="E13:E76" si="7">B13-C13</f>
        <v>1.7079653280173659</v>
      </c>
      <c r="F13">
        <f t="shared" ref="F13:I76" si="8">F$5*EXP(-(($D13-F$6)^2)/(2*F$7^2))</f>
        <v>1.0849792155851695E-11</v>
      </c>
      <c r="G13">
        <f t="shared" si="8"/>
        <v>7.117418662483968E-45</v>
      </c>
      <c r="H13">
        <f t="shared" si="8"/>
        <v>2.0545686562583208E-26</v>
      </c>
      <c r="I13">
        <f t="shared" si="8"/>
        <v>0</v>
      </c>
      <c r="J13">
        <f t="shared" si="4"/>
        <v>0</v>
      </c>
      <c r="K13">
        <f t="shared" ref="K13:K76" si="9">F13+G13+H13+I13+J13</f>
        <v>1.0849792155851716E-11</v>
      </c>
      <c r="L13">
        <f t="shared" ref="L13:L75" si="10">E13-K13</f>
        <v>1.7079653280065161</v>
      </c>
      <c r="M13">
        <f t="shared" ref="M13:M76" si="11">(L13)^2</f>
        <v>2.917145561672406</v>
      </c>
      <c r="N13">
        <v>688.84999999999604</v>
      </c>
      <c r="O13">
        <v>264</v>
      </c>
      <c r="P13" s="2">
        <v>0.23230762216406506</v>
      </c>
      <c r="Q13" s="2">
        <v>162.26168543730267</v>
      </c>
    </row>
    <row r="14" spans="1:17" x14ac:dyDescent="0.3">
      <c r="A14">
        <v>685.1</v>
      </c>
      <c r="B14">
        <v>256</v>
      </c>
      <c r="C14">
        <f t="shared" si="5"/>
        <v>253.29209842278394</v>
      </c>
      <c r="D14">
        <f t="shared" si="6"/>
        <v>543.66208429513006</v>
      </c>
      <c r="E14">
        <f t="shared" si="7"/>
        <v>2.7079015772160631</v>
      </c>
      <c r="F14">
        <f t="shared" si="8"/>
        <v>1.4471774580108193E-11</v>
      </c>
      <c r="G14">
        <f t="shared" si="8"/>
        <v>1.148006360171122E-44</v>
      </c>
      <c r="H14">
        <f t="shared" si="8"/>
        <v>2.8152337852271545E-26</v>
      </c>
      <c r="I14">
        <f t="shared" si="8"/>
        <v>0</v>
      </c>
      <c r="J14">
        <f t="shared" si="4"/>
        <v>0</v>
      </c>
      <c r="K14">
        <f t="shared" si="9"/>
        <v>1.447177458010822E-11</v>
      </c>
      <c r="L14">
        <f t="shared" si="10"/>
        <v>2.7079015772015911</v>
      </c>
      <c r="M14">
        <f t="shared" si="11"/>
        <v>7.3327309518108645</v>
      </c>
      <c r="N14">
        <v>688.899999999996</v>
      </c>
      <c r="O14">
        <v>239</v>
      </c>
      <c r="P14" s="2">
        <v>5.6836621122011577E-7</v>
      </c>
      <c r="Q14" s="2">
        <v>14.454704242161199</v>
      </c>
    </row>
    <row r="15" spans="1:17" x14ac:dyDescent="0.3">
      <c r="A15">
        <v>685.15</v>
      </c>
      <c r="B15">
        <v>263</v>
      </c>
      <c r="C15">
        <f t="shared" si="5"/>
        <v>253.29216217358521</v>
      </c>
      <c r="D15">
        <f t="shared" si="6"/>
        <v>543.6120842951301</v>
      </c>
      <c r="E15">
        <f t="shared" si="7"/>
        <v>9.7078378264147887</v>
      </c>
      <c r="F15">
        <f t="shared" si="8"/>
        <v>1.9275916206089618E-11</v>
      </c>
      <c r="G15">
        <f t="shared" si="8"/>
        <v>1.8496502771039418E-44</v>
      </c>
      <c r="H15">
        <f t="shared" si="8"/>
        <v>3.8544043417462079E-26</v>
      </c>
      <c r="I15">
        <f t="shared" si="8"/>
        <v>0</v>
      </c>
      <c r="J15">
        <f t="shared" si="4"/>
        <v>0</v>
      </c>
      <c r="K15">
        <f t="shared" si="9"/>
        <v>1.9275916206089657E-11</v>
      </c>
      <c r="L15">
        <f t="shared" si="10"/>
        <v>9.7078378263955134</v>
      </c>
      <c r="M15">
        <f t="shared" si="11"/>
        <v>94.242115263595565</v>
      </c>
      <c r="N15">
        <v>688.94999999999595</v>
      </c>
      <c r="O15">
        <v>257</v>
      </c>
    </row>
    <row r="16" spans="1:17" x14ac:dyDescent="0.3">
      <c r="A16">
        <v>685.2</v>
      </c>
      <c r="B16">
        <v>270</v>
      </c>
      <c r="C16">
        <f t="shared" si="5"/>
        <v>253.29222592438651</v>
      </c>
      <c r="D16">
        <f t="shared" si="6"/>
        <v>543.56208429513003</v>
      </c>
      <c r="E16">
        <f t="shared" si="7"/>
        <v>16.707774075613486</v>
      </c>
      <c r="F16">
        <f t="shared" si="8"/>
        <v>2.5639003435030373E-11</v>
      </c>
      <c r="G16">
        <f t="shared" si="8"/>
        <v>2.9768605856097882E-44</v>
      </c>
      <c r="H16">
        <f t="shared" si="8"/>
        <v>5.2728944346274177E-26</v>
      </c>
      <c r="I16">
        <f t="shared" si="8"/>
        <v>0</v>
      </c>
      <c r="J16">
        <f t="shared" si="4"/>
        <v>0</v>
      </c>
      <c r="K16">
        <f t="shared" si="9"/>
        <v>2.5639003435030425E-11</v>
      </c>
      <c r="L16">
        <f t="shared" si="10"/>
        <v>16.707774075587846</v>
      </c>
      <c r="M16">
        <f t="shared" si="11"/>
        <v>279.14971456088529</v>
      </c>
      <c r="N16">
        <v>688.99999999999602</v>
      </c>
      <c r="O16">
        <v>247</v>
      </c>
    </row>
    <row r="17" spans="1:15" x14ac:dyDescent="0.3">
      <c r="A17">
        <v>685.25</v>
      </c>
      <c r="B17">
        <v>253</v>
      </c>
      <c r="C17">
        <f t="shared" si="5"/>
        <v>253.29228967518779</v>
      </c>
      <c r="D17">
        <f t="shared" si="6"/>
        <v>543.51208429513008</v>
      </c>
      <c r="E17">
        <f t="shared" si="7"/>
        <v>-0.29228967518778859</v>
      </c>
      <c r="F17">
        <f t="shared" si="8"/>
        <v>3.4054940165293069E-11</v>
      </c>
      <c r="G17">
        <f t="shared" si="8"/>
        <v>4.7857600095666047E-44</v>
      </c>
      <c r="H17">
        <f t="shared" si="8"/>
        <v>7.2075867829223945E-26</v>
      </c>
      <c r="I17">
        <f t="shared" si="8"/>
        <v>0</v>
      </c>
      <c r="J17">
        <f t="shared" si="4"/>
        <v>0</v>
      </c>
      <c r="K17">
        <f t="shared" si="9"/>
        <v>3.405494016529314E-11</v>
      </c>
      <c r="L17">
        <f t="shared" si="10"/>
        <v>-0.29228967522184351</v>
      </c>
      <c r="M17">
        <f t="shared" si="11"/>
        <v>8.5433254241290765E-2</v>
      </c>
      <c r="N17">
        <v>689.04999999999598</v>
      </c>
      <c r="O17">
        <v>254</v>
      </c>
    </row>
    <row r="18" spans="1:15" x14ac:dyDescent="0.3">
      <c r="A18">
        <v>685.3</v>
      </c>
      <c r="B18">
        <v>271</v>
      </c>
      <c r="C18">
        <f t="shared" si="5"/>
        <v>253.29235342598909</v>
      </c>
      <c r="D18">
        <f t="shared" si="6"/>
        <v>543.46208429513013</v>
      </c>
      <c r="E18">
        <f t="shared" si="7"/>
        <v>17.707646574010909</v>
      </c>
      <c r="F18">
        <f t="shared" si="8"/>
        <v>4.5170195766610177E-11</v>
      </c>
      <c r="G18">
        <f t="shared" si="8"/>
        <v>7.6854072036740318E-44</v>
      </c>
      <c r="H18">
        <f t="shared" si="8"/>
        <v>9.8441830901892533E-26</v>
      </c>
      <c r="I18">
        <f t="shared" si="8"/>
        <v>0</v>
      </c>
      <c r="J18">
        <f t="shared" si="4"/>
        <v>0</v>
      </c>
      <c r="K18">
        <f t="shared" si="9"/>
        <v>4.5170195766610274E-11</v>
      </c>
      <c r="L18">
        <f t="shared" si="10"/>
        <v>17.707646573965739</v>
      </c>
      <c r="M18">
        <f t="shared" si="11"/>
        <v>313.5607471884806</v>
      </c>
      <c r="N18">
        <v>689.09999999999604</v>
      </c>
      <c r="O18">
        <v>240</v>
      </c>
    </row>
    <row r="19" spans="1:15" x14ac:dyDescent="0.3">
      <c r="A19">
        <v>685.35</v>
      </c>
      <c r="B19">
        <v>286</v>
      </c>
      <c r="C19">
        <f t="shared" si="5"/>
        <v>253.29241717679037</v>
      </c>
      <c r="D19">
        <f t="shared" si="6"/>
        <v>543.41208429513006</v>
      </c>
      <c r="E19">
        <f t="shared" si="7"/>
        <v>32.707582823209634</v>
      </c>
      <c r="F19">
        <f t="shared" si="8"/>
        <v>5.9829681956440435E-11</v>
      </c>
      <c r="G19">
        <f t="shared" si="8"/>
        <v>1.2328390899033547E-43</v>
      </c>
      <c r="H19">
        <f t="shared" si="8"/>
        <v>1.3434406448970798E-25</v>
      </c>
      <c r="I19">
        <f t="shared" si="8"/>
        <v>0</v>
      </c>
      <c r="J19">
        <f t="shared" si="4"/>
        <v>0</v>
      </c>
      <c r="K19">
        <f t="shared" si="9"/>
        <v>5.9829681956440565E-11</v>
      </c>
      <c r="L19">
        <f t="shared" si="10"/>
        <v>32.707582823149806</v>
      </c>
      <c r="M19">
        <f t="shared" si="11"/>
        <v>1069.7859741332043</v>
      </c>
      <c r="N19">
        <v>689.149999999996</v>
      </c>
      <c r="O19">
        <v>283</v>
      </c>
    </row>
    <row r="20" spans="1:15" x14ac:dyDescent="0.3">
      <c r="A20">
        <v>685.4</v>
      </c>
      <c r="B20">
        <v>250</v>
      </c>
      <c r="C20">
        <f t="shared" si="5"/>
        <v>253.29248092759167</v>
      </c>
      <c r="D20">
        <f t="shared" si="6"/>
        <v>543.3620842951301</v>
      </c>
      <c r="E20">
        <f t="shared" si="7"/>
        <v>-3.2924809275916687</v>
      </c>
      <c r="F20">
        <f t="shared" si="8"/>
        <v>7.9136034834924725E-11</v>
      </c>
      <c r="G20">
        <f t="shared" si="8"/>
        <v>1.9754655280741492E-43</v>
      </c>
      <c r="H20">
        <f t="shared" si="8"/>
        <v>1.8319190680300339E-25</v>
      </c>
      <c r="I20">
        <f t="shared" si="8"/>
        <v>0</v>
      </c>
      <c r="J20">
        <f t="shared" si="4"/>
        <v>0</v>
      </c>
      <c r="K20">
        <f t="shared" si="9"/>
        <v>7.9136034834924906E-11</v>
      </c>
      <c r="L20">
        <f t="shared" si="10"/>
        <v>-3.2924809276708049</v>
      </c>
      <c r="M20">
        <f t="shared" si="11"/>
        <v>10.840430659076004</v>
      </c>
      <c r="N20">
        <v>689.19999999999595</v>
      </c>
      <c r="O20">
        <v>241</v>
      </c>
    </row>
    <row r="21" spans="1:15" x14ac:dyDescent="0.3">
      <c r="A21">
        <v>685.45</v>
      </c>
      <c r="B21">
        <v>268</v>
      </c>
      <c r="C21">
        <f t="shared" si="5"/>
        <v>253.29254467839294</v>
      </c>
      <c r="D21">
        <f t="shared" si="6"/>
        <v>543.31208429513003</v>
      </c>
      <c r="E21">
        <f t="shared" si="7"/>
        <v>14.707455321607057</v>
      </c>
      <c r="F21">
        <f t="shared" si="8"/>
        <v>1.0452610025677585E-10</v>
      </c>
      <c r="G21">
        <f t="shared" si="8"/>
        <v>3.1619577412935003E-43</v>
      </c>
      <c r="H21">
        <f t="shared" si="8"/>
        <v>2.4959913823648071E-25</v>
      </c>
      <c r="I21">
        <f t="shared" si="8"/>
        <v>0</v>
      </c>
      <c r="J21">
        <f t="shared" si="4"/>
        <v>0</v>
      </c>
      <c r="K21">
        <f t="shared" si="9"/>
        <v>1.0452610025677609E-10</v>
      </c>
      <c r="L21">
        <f t="shared" si="10"/>
        <v>14.707455321502531</v>
      </c>
      <c r="M21">
        <f t="shared" si="11"/>
        <v>216.30924203399312</v>
      </c>
      <c r="N21">
        <v>689.24999999999602</v>
      </c>
      <c r="O21">
        <v>238</v>
      </c>
    </row>
    <row r="22" spans="1:15" x14ac:dyDescent="0.3">
      <c r="A22">
        <v>685.5</v>
      </c>
      <c r="B22">
        <v>270</v>
      </c>
      <c r="C22">
        <f t="shared" si="5"/>
        <v>253.29260842919425</v>
      </c>
      <c r="D22">
        <f t="shared" si="6"/>
        <v>543.26208429513008</v>
      </c>
      <c r="E22">
        <f t="shared" si="7"/>
        <v>16.707391570805754</v>
      </c>
      <c r="F22">
        <f t="shared" si="8"/>
        <v>1.3786946163978207E-10</v>
      </c>
      <c r="G22">
        <f t="shared" si="8"/>
        <v>5.0555244315561162E-43</v>
      </c>
      <c r="H22">
        <f t="shared" si="8"/>
        <v>3.3980430660039781E-25</v>
      </c>
      <c r="I22">
        <f t="shared" si="8"/>
        <v>0</v>
      </c>
      <c r="J22">
        <f t="shared" si="4"/>
        <v>0</v>
      </c>
      <c r="K22">
        <f t="shared" si="9"/>
        <v>1.3786946163978241E-10</v>
      </c>
      <c r="L22">
        <f t="shared" si="10"/>
        <v>16.707391570667884</v>
      </c>
      <c r="M22">
        <f t="shared" si="11"/>
        <v>279.13693309562427</v>
      </c>
      <c r="N22">
        <v>689.29999999999598</v>
      </c>
      <c r="O22">
        <v>266</v>
      </c>
    </row>
    <row r="23" spans="1:15" x14ac:dyDescent="0.3">
      <c r="A23">
        <v>685.54999999999905</v>
      </c>
      <c r="B23">
        <v>274</v>
      </c>
      <c r="C23">
        <f t="shared" si="5"/>
        <v>253.29267217999552</v>
      </c>
      <c r="D23">
        <f t="shared" si="6"/>
        <v>543.21208429513104</v>
      </c>
      <c r="E23">
        <f t="shared" si="7"/>
        <v>20.70732782000448</v>
      </c>
      <c r="F23">
        <f t="shared" si="8"/>
        <v>1.8159516533508026E-10</v>
      </c>
      <c r="G23">
        <f t="shared" si="8"/>
        <v>8.0742076072597761E-43</v>
      </c>
      <c r="H23">
        <f t="shared" si="8"/>
        <v>4.6223590236326169E-25</v>
      </c>
      <c r="I23">
        <f t="shared" si="8"/>
        <v>0</v>
      </c>
      <c r="J23">
        <f t="shared" si="4"/>
        <v>0</v>
      </c>
      <c r="K23">
        <f t="shared" si="9"/>
        <v>1.8159516533508073E-10</v>
      </c>
      <c r="L23">
        <f t="shared" si="10"/>
        <v>20.707327819822886</v>
      </c>
      <c r="M23">
        <f t="shared" si="11"/>
        <v>428.79342543761084</v>
      </c>
      <c r="N23" s="4">
        <v>689.34999999999604</v>
      </c>
      <c r="O23" s="4">
        <v>247</v>
      </c>
    </row>
    <row r="24" spans="1:15" x14ac:dyDescent="0.3">
      <c r="A24">
        <v>685.599999999999</v>
      </c>
      <c r="B24">
        <v>271</v>
      </c>
      <c r="C24">
        <f t="shared" si="5"/>
        <v>253.29273593079682</v>
      </c>
      <c r="D24">
        <f t="shared" si="6"/>
        <v>543.16208429513108</v>
      </c>
      <c r="E24">
        <f t="shared" si="7"/>
        <v>17.707264069203177</v>
      </c>
      <c r="F24">
        <f t="shared" si="8"/>
        <v>2.3885445966552711E-10</v>
      </c>
      <c r="G24">
        <f t="shared" si="8"/>
        <v>1.2881224718965521E-42</v>
      </c>
      <c r="H24">
        <f t="shared" si="8"/>
        <v>6.2827165870486548E-25</v>
      </c>
      <c r="I24">
        <f t="shared" si="8"/>
        <v>0</v>
      </c>
      <c r="J24">
        <f t="shared" si="4"/>
        <v>0</v>
      </c>
      <c r="K24">
        <f t="shared" si="9"/>
        <v>2.3885445966552773E-10</v>
      </c>
      <c r="L24">
        <f t="shared" si="10"/>
        <v>17.707264068964321</v>
      </c>
      <c r="M24">
        <f t="shared" si="11"/>
        <v>313.54720080803486</v>
      </c>
      <c r="N24" s="4">
        <v>689.399999999996</v>
      </c>
      <c r="O24" s="4">
        <v>286</v>
      </c>
    </row>
    <row r="25" spans="1:15" x14ac:dyDescent="0.3">
      <c r="A25">
        <v>685.64999999999895</v>
      </c>
      <c r="B25">
        <v>286</v>
      </c>
      <c r="C25">
        <f t="shared" si="5"/>
        <v>253.2927996815981</v>
      </c>
      <c r="D25">
        <f t="shared" si="6"/>
        <v>543.11208429513113</v>
      </c>
      <c r="E25">
        <f t="shared" si="7"/>
        <v>32.707200318401902</v>
      </c>
      <c r="F25">
        <f t="shared" si="8"/>
        <v>3.1372945646852369E-10</v>
      </c>
      <c r="G25">
        <f t="shared" si="8"/>
        <v>2.0527589196436049E-42</v>
      </c>
      <c r="H25">
        <f t="shared" si="8"/>
        <v>8.5325779100914116E-25</v>
      </c>
      <c r="I25">
        <f t="shared" si="8"/>
        <v>0</v>
      </c>
      <c r="J25">
        <f t="shared" si="4"/>
        <v>0</v>
      </c>
      <c r="K25">
        <f t="shared" si="9"/>
        <v>3.1372945646852457E-10</v>
      </c>
      <c r="L25">
        <f t="shared" si="10"/>
        <v>32.707200318088177</v>
      </c>
      <c r="M25">
        <f t="shared" si="11"/>
        <v>1069.7609526475474</v>
      </c>
      <c r="N25" s="4">
        <v>689.44999999999595</v>
      </c>
      <c r="O25" s="4">
        <v>245</v>
      </c>
    </row>
    <row r="26" spans="1:15" x14ac:dyDescent="0.3">
      <c r="A26">
        <v>685.69999999999902</v>
      </c>
      <c r="B26">
        <v>268</v>
      </c>
      <c r="C26">
        <f t="shared" si="5"/>
        <v>253.2928634323994</v>
      </c>
      <c r="D26">
        <f t="shared" si="6"/>
        <v>543.06208429513106</v>
      </c>
      <c r="E26">
        <f t="shared" si="7"/>
        <v>14.7071365676006</v>
      </c>
      <c r="F26">
        <f t="shared" si="8"/>
        <v>4.1150025620815133E-10</v>
      </c>
      <c r="G26">
        <f t="shared" si="8"/>
        <v>3.2677008070530485E-42</v>
      </c>
      <c r="H26">
        <f t="shared" si="8"/>
        <v>1.1578760062824463E-24</v>
      </c>
      <c r="I26">
        <f t="shared" si="8"/>
        <v>0</v>
      </c>
      <c r="J26">
        <f t="shared" si="4"/>
        <v>0</v>
      </c>
      <c r="K26">
        <f t="shared" si="9"/>
        <v>4.1150025620815247E-10</v>
      </c>
      <c r="L26">
        <f t="shared" si="10"/>
        <v>14.707136567189099</v>
      </c>
      <c r="M26">
        <f t="shared" si="11"/>
        <v>216.29986600595078</v>
      </c>
      <c r="N26" s="4">
        <v>689.49999999999602</v>
      </c>
      <c r="O26" s="4">
        <v>252</v>
      </c>
    </row>
    <row r="27" spans="1:15" x14ac:dyDescent="0.3">
      <c r="A27">
        <v>685.74999999999898</v>
      </c>
      <c r="B27">
        <v>241</v>
      </c>
      <c r="C27">
        <f t="shared" si="5"/>
        <v>253.29292718320067</v>
      </c>
      <c r="D27">
        <f t="shared" si="6"/>
        <v>543.0120842951311</v>
      </c>
      <c r="E27">
        <f t="shared" si="7"/>
        <v>-12.292927183200675</v>
      </c>
      <c r="F27">
        <f t="shared" si="8"/>
        <v>5.3898638267978996E-10</v>
      </c>
      <c r="G27">
        <f t="shared" si="8"/>
        <v>5.1960122847979838E-42</v>
      </c>
      <c r="H27">
        <f t="shared" si="8"/>
        <v>1.569975391888033E-24</v>
      </c>
      <c r="I27">
        <f t="shared" si="8"/>
        <v>0</v>
      </c>
      <c r="J27">
        <f t="shared" si="4"/>
        <v>0</v>
      </c>
      <c r="K27">
        <f t="shared" si="9"/>
        <v>5.3898638267979151E-10</v>
      </c>
      <c r="L27">
        <f t="shared" si="10"/>
        <v>-12.292927183739661</v>
      </c>
      <c r="M27">
        <f t="shared" si="11"/>
        <v>151.11605874472551</v>
      </c>
      <c r="N27" s="4">
        <v>689.54999999999598</v>
      </c>
      <c r="O27" s="4">
        <v>264</v>
      </c>
    </row>
    <row r="28" spans="1:15" x14ac:dyDescent="0.3">
      <c r="A28">
        <v>685.79999999999905</v>
      </c>
      <c r="B28">
        <v>252</v>
      </c>
      <c r="C28">
        <f t="shared" si="5"/>
        <v>253.29299093400198</v>
      </c>
      <c r="D28">
        <f t="shared" si="6"/>
        <v>542.96208429513104</v>
      </c>
      <c r="E28">
        <f t="shared" si="7"/>
        <v>-1.2929909340019776</v>
      </c>
      <c r="F28">
        <f t="shared" si="8"/>
        <v>7.0498251588117898E-10</v>
      </c>
      <c r="G28">
        <f t="shared" si="8"/>
        <v>8.2531853642146197E-42</v>
      </c>
      <c r="H28">
        <f t="shared" si="8"/>
        <v>2.1270251973636725E-24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7.0498251588118115E-10</v>
      </c>
      <c r="L28">
        <f t="shared" si="10"/>
        <v>-1.2929909347069601</v>
      </c>
      <c r="M28">
        <f t="shared" si="11"/>
        <v>1.6718255572343785</v>
      </c>
      <c r="N28" s="4">
        <v>689.59999999999604</v>
      </c>
      <c r="O28" s="4">
        <v>259</v>
      </c>
    </row>
    <row r="29" spans="1:15" x14ac:dyDescent="0.3">
      <c r="A29">
        <v>685.849999999999</v>
      </c>
      <c r="B29">
        <v>260</v>
      </c>
      <c r="C29">
        <f t="shared" si="5"/>
        <v>253.29305468480325</v>
      </c>
      <c r="D29">
        <f t="shared" si="6"/>
        <v>542.91208429513108</v>
      </c>
      <c r="E29">
        <f t="shared" si="7"/>
        <v>6.706945315196748</v>
      </c>
      <c r="F29">
        <f t="shared" si="8"/>
        <v>9.2081369488571225E-10</v>
      </c>
      <c r="G29">
        <f t="shared" si="8"/>
        <v>1.3094730835317829E-41</v>
      </c>
      <c r="H29">
        <f t="shared" si="8"/>
        <v>2.8793961717213854E-24</v>
      </c>
      <c r="I29">
        <f t="shared" si="8"/>
        <v>0</v>
      </c>
      <c r="J29">
        <f t="shared" si="12"/>
        <v>0</v>
      </c>
      <c r="K29">
        <f t="shared" si="9"/>
        <v>9.2081369488571514E-10</v>
      </c>
      <c r="L29">
        <f t="shared" si="10"/>
        <v>6.7069453142759343</v>
      </c>
      <c r="M29">
        <f t="shared" si="11"/>
        <v>44.983115448687911</v>
      </c>
      <c r="N29" s="4">
        <v>689.649999999996</v>
      </c>
      <c r="O29" s="4">
        <v>248</v>
      </c>
    </row>
    <row r="30" spans="1:15" x14ac:dyDescent="0.3">
      <c r="A30">
        <v>685.89999999999895</v>
      </c>
      <c r="B30">
        <v>272</v>
      </c>
      <c r="C30">
        <f t="shared" si="5"/>
        <v>253.29311843560455</v>
      </c>
      <c r="D30">
        <f t="shared" si="6"/>
        <v>542.86208429513113</v>
      </c>
      <c r="E30">
        <f t="shared" si="7"/>
        <v>18.706881564395445</v>
      </c>
      <c r="F30">
        <f t="shared" si="8"/>
        <v>1.2010416367321981E-9</v>
      </c>
      <c r="G30">
        <f t="shared" si="8"/>
        <v>2.0753679168550049E-41</v>
      </c>
      <c r="H30">
        <f t="shared" si="8"/>
        <v>3.8947466265004393E-24</v>
      </c>
      <c r="I30">
        <f t="shared" si="8"/>
        <v>0</v>
      </c>
      <c r="J30">
        <f t="shared" si="12"/>
        <v>0</v>
      </c>
      <c r="K30">
        <f t="shared" si="9"/>
        <v>1.201041636732202E-9</v>
      </c>
      <c r="L30">
        <f t="shared" si="10"/>
        <v>18.706881563194404</v>
      </c>
      <c r="M30">
        <f t="shared" si="11"/>
        <v>349.94741781938274</v>
      </c>
      <c r="N30" s="4">
        <v>689.69999999999595</v>
      </c>
      <c r="O30" s="4">
        <v>267</v>
      </c>
    </row>
    <row r="31" spans="1:15" x14ac:dyDescent="0.3">
      <c r="A31">
        <v>685.94999999999902</v>
      </c>
      <c r="B31">
        <v>269</v>
      </c>
      <c r="C31">
        <f t="shared" si="5"/>
        <v>253.29318218640583</v>
      </c>
      <c r="D31">
        <f t="shared" si="6"/>
        <v>542.81208429513106</v>
      </c>
      <c r="E31">
        <f t="shared" si="7"/>
        <v>15.706817813594171</v>
      </c>
      <c r="F31">
        <f t="shared" si="8"/>
        <v>1.5643618896832751E-9</v>
      </c>
      <c r="G31">
        <f t="shared" si="8"/>
        <v>3.2856187471810026E-41</v>
      </c>
      <c r="H31">
        <f t="shared" si="8"/>
        <v>5.2638801852743312E-24</v>
      </c>
      <c r="I31">
        <f t="shared" si="8"/>
        <v>0</v>
      </c>
      <c r="J31">
        <f t="shared" si="12"/>
        <v>0</v>
      </c>
      <c r="K31">
        <f t="shared" si="9"/>
        <v>1.5643618896832803E-9</v>
      </c>
      <c r="L31">
        <f t="shared" si="10"/>
        <v>15.70681781202981</v>
      </c>
      <c r="M31">
        <f t="shared" si="11"/>
        <v>246.70412578029689</v>
      </c>
      <c r="N31" s="4">
        <v>689.74999999999602</v>
      </c>
      <c r="O31" s="4">
        <v>250</v>
      </c>
    </row>
    <row r="32" spans="1:15" x14ac:dyDescent="0.3">
      <c r="A32">
        <v>685.99999999999898</v>
      </c>
      <c r="B32">
        <v>241</v>
      </c>
      <c r="C32">
        <f t="shared" si="5"/>
        <v>253.29324593720713</v>
      </c>
      <c r="D32">
        <f t="shared" si="6"/>
        <v>542.7620842951311</v>
      </c>
      <c r="E32">
        <f t="shared" si="7"/>
        <v>-12.293245937207132</v>
      </c>
      <c r="F32">
        <f t="shared" si="8"/>
        <v>2.0347415865685266E-9</v>
      </c>
      <c r="G32">
        <f t="shared" si="8"/>
        <v>5.1959239197690827E-41</v>
      </c>
      <c r="H32">
        <f t="shared" si="8"/>
        <v>7.1085623955949806E-24</v>
      </c>
      <c r="I32">
        <f t="shared" si="8"/>
        <v>0</v>
      </c>
      <c r="J32">
        <f t="shared" si="12"/>
        <v>0</v>
      </c>
      <c r="K32">
        <f t="shared" si="9"/>
        <v>2.0347415865685337E-9</v>
      </c>
      <c r="L32">
        <f t="shared" si="10"/>
        <v>-12.293245939241874</v>
      </c>
      <c r="M32">
        <f t="shared" si="11"/>
        <v>151.12389572268683</v>
      </c>
      <c r="N32" s="4">
        <v>689.79999999999598</v>
      </c>
      <c r="O32" s="4">
        <v>244</v>
      </c>
    </row>
    <row r="33" spans="1:15" x14ac:dyDescent="0.3">
      <c r="A33">
        <v>686.04999999999905</v>
      </c>
      <c r="B33">
        <v>227</v>
      </c>
      <c r="C33">
        <f t="shared" si="5"/>
        <v>253.29330968800841</v>
      </c>
      <c r="D33">
        <f t="shared" si="6"/>
        <v>542.71208429513104</v>
      </c>
      <c r="E33">
        <f t="shared" si="7"/>
        <v>-26.293309688008407</v>
      </c>
      <c r="F33">
        <f t="shared" si="8"/>
        <v>2.6428600474112193E-9</v>
      </c>
      <c r="G33">
        <f t="shared" si="8"/>
        <v>8.2078978949310347E-41</v>
      </c>
      <c r="H33">
        <f t="shared" si="8"/>
        <v>9.5919424162569338E-24</v>
      </c>
      <c r="I33">
        <f t="shared" si="8"/>
        <v>0</v>
      </c>
      <c r="J33">
        <f t="shared" si="12"/>
        <v>0</v>
      </c>
      <c r="K33">
        <f t="shared" si="9"/>
        <v>2.6428600474112288E-9</v>
      </c>
      <c r="L33">
        <f t="shared" si="10"/>
        <v>-26.293309690651267</v>
      </c>
      <c r="M33">
        <f t="shared" si="11"/>
        <v>691.33813448849583</v>
      </c>
      <c r="N33" s="4">
        <v>689.84999999999604</v>
      </c>
      <c r="O33" s="4">
        <v>237</v>
      </c>
    </row>
    <row r="34" spans="1:15" x14ac:dyDescent="0.3">
      <c r="A34">
        <v>686.099999999999</v>
      </c>
      <c r="B34">
        <v>261</v>
      </c>
      <c r="C34">
        <f t="shared" si="5"/>
        <v>253.29337343880971</v>
      </c>
      <c r="D34">
        <f t="shared" si="6"/>
        <v>542.66208429513108</v>
      </c>
      <c r="E34">
        <f t="shared" si="7"/>
        <v>7.7066265611902907</v>
      </c>
      <c r="F34">
        <f t="shared" si="8"/>
        <v>3.4279299632477009E-9</v>
      </c>
      <c r="G34">
        <f t="shared" si="8"/>
        <v>1.2951636691192875E-40</v>
      </c>
      <c r="H34">
        <f t="shared" si="8"/>
        <v>1.293243620321124E-23</v>
      </c>
      <c r="I34">
        <f t="shared" si="8"/>
        <v>0</v>
      </c>
      <c r="J34">
        <f t="shared" si="12"/>
        <v>0</v>
      </c>
      <c r="K34">
        <f t="shared" si="9"/>
        <v>3.4279299632477137E-9</v>
      </c>
      <c r="L34">
        <f t="shared" si="10"/>
        <v>7.7066265577623607</v>
      </c>
      <c r="M34">
        <f t="shared" si="11"/>
        <v>59.39209290080813</v>
      </c>
      <c r="N34" s="4">
        <v>689.899999999996</v>
      </c>
      <c r="O34" s="4">
        <v>265</v>
      </c>
    </row>
    <row r="35" spans="1:15" x14ac:dyDescent="0.3">
      <c r="A35">
        <v>686.14999999999895</v>
      </c>
      <c r="B35">
        <v>245</v>
      </c>
      <c r="C35">
        <f t="shared" si="5"/>
        <v>253.29343718961098</v>
      </c>
      <c r="D35">
        <f t="shared" si="6"/>
        <v>542.61208429513113</v>
      </c>
      <c r="E35">
        <f t="shared" si="7"/>
        <v>-8.2934371896109838</v>
      </c>
      <c r="F35">
        <f t="shared" si="8"/>
        <v>4.4399960615483098E-9</v>
      </c>
      <c r="G35">
        <f t="shared" si="8"/>
        <v>2.0414601557077847E-40</v>
      </c>
      <c r="H35">
        <f t="shared" si="8"/>
        <v>1.742220522437885E-23</v>
      </c>
      <c r="I35">
        <f t="shared" si="8"/>
        <v>0</v>
      </c>
      <c r="J35">
        <f t="shared" si="12"/>
        <v>0</v>
      </c>
      <c r="K35">
        <f t="shared" si="9"/>
        <v>4.4399960615483272E-9</v>
      </c>
      <c r="L35">
        <f t="shared" si="10"/>
        <v>-8.2934371940509806</v>
      </c>
      <c r="M35">
        <f t="shared" si="11"/>
        <v>68.781100491668198</v>
      </c>
      <c r="N35" s="4">
        <v>700.44999999998595</v>
      </c>
      <c r="O35" s="4">
        <v>242</v>
      </c>
    </row>
    <row r="36" spans="1:15" x14ac:dyDescent="0.3">
      <c r="A36">
        <v>686.19999999999902</v>
      </c>
      <c r="B36">
        <v>252</v>
      </c>
      <c r="C36">
        <f t="shared" si="5"/>
        <v>253.29350094041229</v>
      </c>
      <c r="D36">
        <f t="shared" si="6"/>
        <v>542.56208429513106</v>
      </c>
      <c r="E36">
        <f t="shared" si="7"/>
        <v>-1.2935009404122866</v>
      </c>
      <c r="F36">
        <f t="shared" si="8"/>
        <v>5.7428318426876678E-9</v>
      </c>
      <c r="G36">
        <f t="shared" si="8"/>
        <v>3.2142578176542389E-40</v>
      </c>
      <c r="H36">
        <f t="shared" si="8"/>
        <v>2.3451731022077197E-23</v>
      </c>
      <c r="I36">
        <f t="shared" si="8"/>
        <v>0</v>
      </c>
      <c r="J36">
        <f t="shared" si="12"/>
        <v>0</v>
      </c>
      <c r="K36">
        <f t="shared" si="9"/>
        <v>5.742831842687691E-9</v>
      </c>
      <c r="L36">
        <f t="shared" si="10"/>
        <v>-1.2935009461551183</v>
      </c>
      <c r="M36">
        <f t="shared" si="11"/>
        <v>1.6731446977041864</v>
      </c>
      <c r="N36" s="4">
        <v>700.49999999998602</v>
      </c>
      <c r="O36" s="4">
        <v>279</v>
      </c>
    </row>
    <row r="37" spans="1:15" x14ac:dyDescent="0.3">
      <c r="A37">
        <v>686.24999999999898</v>
      </c>
      <c r="B37">
        <v>261</v>
      </c>
      <c r="C37">
        <f t="shared" si="5"/>
        <v>253.29356469121356</v>
      </c>
      <c r="D37">
        <f t="shared" si="6"/>
        <v>542.5120842951311</v>
      </c>
      <c r="E37">
        <f t="shared" si="7"/>
        <v>7.706435308786439</v>
      </c>
      <c r="F37">
        <f t="shared" si="8"/>
        <v>7.4175842003019578E-9</v>
      </c>
      <c r="G37">
        <f t="shared" si="8"/>
        <v>5.0552665083500103E-40</v>
      </c>
      <c r="H37">
        <f t="shared" si="8"/>
        <v>3.1542468817421092E-23</v>
      </c>
      <c r="I37">
        <f t="shared" si="8"/>
        <v>0</v>
      </c>
      <c r="J37">
        <f t="shared" si="12"/>
        <v>0</v>
      </c>
      <c r="K37">
        <f t="shared" si="9"/>
        <v>7.4175842003019892E-9</v>
      </c>
      <c r="L37">
        <f t="shared" si="10"/>
        <v>7.7064353013688551</v>
      </c>
      <c r="M37">
        <f t="shared" si="11"/>
        <v>59.389145054184077</v>
      </c>
      <c r="N37" s="4">
        <v>700.54999999998597</v>
      </c>
      <c r="O37" s="4">
        <v>245</v>
      </c>
    </row>
    <row r="38" spans="1:15" x14ac:dyDescent="0.3">
      <c r="A38">
        <v>686.29999999999905</v>
      </c>
      <c r="B38">
        <v>269</v>
      </c>
      <c r="C38">
        <f t="shared" si="5"/>
        <v>253.29362844201484</v>
      </c>
      <c r="D38">
        <f t="shared" si="6"/>
        <v>542.46208429513104</v>
      </c>
      <c r="E38">
        <f t="shared" si="7"/>
        <v>15.706371557985165</v>
      </c>
      <c r="F38">
        <f t="shared" si="8"/>
        <v>9.5673517239675154E-9</v>
      </c>
      <c r="G38">
        <f t="shared" si="8"/>
        <v>7.9420195108169557E-40</v>
      </c>
      <c r="H38">
        <f t="shared" si="8"/>
        <v>4.2390199362472356E-23</v>
      </c>
      <c r="I38">
        <f t="shared" si="8"/>
        <v>0</v>
      </c>
      <c r="J38">
        <f t="shared" si="12"/>
        <v>0</v>
      </c>
      <c r="K38">
        <f t="shared" si="9"/>
        <v>9.5673517239675584E-9</v>
      </c>
      <c r="L38">
        <f t="shared" si="10"/>
        <v>15.706371548417813</v>
      </c>
      <c r="M38">
        <f t="shared" si="11"/>
        <v>246.69010721694858</v>
      </c>
      <c r="N38" s="4">
        <v>700.59999999998604</v>
      </c>
      <c r="O38" s="4">
        <v>235</v>
      </c>
    </row>
    <row r="39" spans="1:15" x14ac:dyDescent="0.3">
      <c r="A39">
        <v>686.349999999999</v>
      </c>
      <c r="B39">
        <v>259</v>
      </c>
      <c r="C39">
        <f t="shared" si="5"/>
        <v>253.29369219281614</v>
      </c>
      <c r="D39">
        <f t="shared" si="6"/>
        <v>542.41208429513108</v>
      </c>
      <c r="E39">
        <f t="shared" si="7"/>
        <v>5.7063078071838618</v>
      </c>
      <c r="F39">
        <f t="shared" si="8"/>
        <v>1.2322926714782477E-8</v>
      </c>
      <c r="G39">
        <f t="shared" si="8"/>
        <v>1.2463539360271758E-39</v>
      </c>
      <c r="H39">
        <f t="shared" si="8"/>
        <v>5.6922535219244443E-23</v>
      </c>
      <c r="I39">
        <f t="shared" si="8"/>
        <v>0</v>
      </c>
      <c r="J39">
        <f t="shared" si="12"/>
        <v>0</v>
      </c>
      <c r="K39">
        <f t="shared" si="9"/>
        <v>1.2322926714782534E-8</v>
      </c>
      <c r="L39">
        <f t="shared" si="10"/>
        <v>5.7063077948609351</v>
      </c>
      <c r="M39">
        <f t="shared" si="11"/>
        <v>32.56194864969067</v>
      </c>
      <c r="N39" s="4">
        <v>700.64999999998599</v>
      </c>
      <c r="O39" s="4">
        <v>230</v>
      </c>
    </row>
    <row r="40" spans="1:15" x14ac:dyDescent="0.3">
      <c r="A40">
        <v>686.39999999999895</v>
      </c>
      <c r="B40">
        <v>238</v>
      </c>
      <c r="C40">
        <f t="shared" si="5"/>
        <v>253.29375594361741</v>
      </c>
      <c r="D40">
        <f t="shared" si="6"/>
        <v>542.36208429513113</v>
      </c>
      <c r="E40">
        <f t="shared" si="7"/>
        <v>-15.293755943617413</v>
      </c>
      <c r="F40">
        <f t="shared" si="8"/>
        <v>1.5849985214661143E-8</v>
      </c>
      <c r="G40">
        <f t="shared" si="8"/>
        <v>1.9537787231650767E-39</v>
      </c>
      <c r="H40">
        <f t="shared" si="8"/>
        <v>7.6375138111604037E-23</v>
      </c>
      <c r="I40">
        <f t="shared" si="8"/>
        <v>0</v>
      </c>
      <c r="J40">
        <f t="shared" si="12"/>
        <v>0</v>
      </c>
      <c r="K40">
        <f t="shared" si="9"/>
        <v>1.5849985214661219E-8</v>
      </c>
      <c r="L40">
        <f t="shared" si="10"/>
        <v>-15.293755959467397</v>
      </c>
      <c r="M40">
        <f t="shared" si="11"/>
        <v>233.89897134774452</v>
      </c>
      <c r="N40" s="4">
        <v>700.69999999998595</v>
      </c>
      <c r="O40" s="4">
        <v>257</v>
      </c>
    </row>
    <row r="41" spans="1:15" x14ac:dyDescent="0.3">
      <c r="A41">
        <v>686.44999999999902</v>
      </c>
      <c r="B41">
        <v>300</v>
      </c>
      <c r="C41">
        <f t="shared" si="5"/>
        <v>253.29381969441872</v>
      </c>
      <c r="D41">
        <f t="shared" si="6"/>
        <v>542.31208429513106</v>
      </c>
      <c r="E41">
        <f t="shared" si="7"/>
        <v>46.706180305581285</v>
      </c>
      <c r="F41">
        <f t="shared" si="8"/>
        <v>2.0358075813942431E-8</v>
      </c>
      <c r="G41">
        <f t="shared" si="8"/>
        <v>3.0593763728584601E-39</v>
      </c>
      <c r="H41">
        <f t="shared" si="8"/>
        <v>1.0239264962942968E-22</v>
      </c>
      <c r="I41">
        <f t="shared" si="8"/>
        <v>0</v>
      </c>
      <c r="J41">
        <f t="shared" si="12"/>
        <v>0</v>
      </c>
      <c r="K41">
        <f t="shared" si="9"/>
        <v>2.0358075813942533E-8</v>
      </c>
      <c r="L41">
        <f t="shared" si="10"/>
        <v>46.706180285223212</v>
      </c>
      <c r="M41">
        <f t="shared" si="11"/>
        <v>2181.4672768357736</v>
      </c>
      <c r="N41" s="4">
        <v>700.74999999998602</v>
      </c>
      <c r="O41" s="4">
        <v>275</v>
      </c>
    </row>
    <row r="42" spans="1:15" x14ac:dyDescent="0.3">
      <c r="A42">
        <v>686.49999999999898</v>
      </c>
      <c r="B42">
        <v>249</v>
      </c>
      <c r="C42">
        <f t="shared" si="5"/>
        <v>253.29388344521999</v>
      </c>
      <c r="D42">
        <f t="shared" si="6"/>
        <v>542.2620842951311</v>
      </c>
      <c r="E42">
        <f t="shared" si="7"/>
        <v>-4.2938834452199899</v>
      </c>
      <c r="F42">
        <f t="shared" si="8"/>
        <v>2.611183925049672E-8</v>
      </c>
      <c r="G42">
        <f t="shared" si="8"/>
        <v>4.7853530826166483E-39</v>
      </c>
      <c r="H42">
        <f t="shared" si="8"/>
        <v>1.3716223495808804E-22</v>
      </c>
      <c r="I42">
        <f t="shared" si="8"/>
        <v>0</v>
      </c>
      <c r="J42">
        <f t="shared" si="12"/>
        <v>0</v>
      </c>
      <c r="K42">
        <f t="shared" si="9"/>
        <v>2.6111839250496856E-8</v>
      </c>
      <c r="L42">
        <f t="shared" si="10"/>
        <v>-4.2938834713318288</v>
      </c>
      <c r="M42">
        <f t="shared" si="11"/>
        <v>18.437435265376678</v>
      </c>
      <c r="N42" s="4">
        <v>700.79999999998597</v>
      </c>
      <c r="O42" s="4">
        <v>258</v>
      </c>
    </row>
    <row r="43" spans="1:15" x14ac:dyDescent="0.3">
      <c r="A43">
        <v>686.54999999999905</v>
      </c>
      <c r="B43">
        <v>276</v>
      </c>
      <c r="C43">
        <f t="shared" si="5"/>
        <v>253.29394719602129</v>
      </c>
      <c r="D43">
        <f t="shared" si="6"/>
        <v>542.21208429513104</v>
      </c>
      <c r="E43">
        <f t="shared" si="7"/>
        <v>22.706052803978707</v>
      </c>
      <c r="F43">
        <f t="shared" si="8"/>
        <v>3.3444989952104651E-8</v>
      </c>
      <c r="G43">
        <f t="shared" si="8"/>
        <v>7.4768490462828595E-39</v>
      </c>
      <c r="H43">
        <f t="shared" si="8"/>
        <v>1.8359012743701352E-22</v>
      </c>
      <c r="I43">
        <f t="shared" si="8"/>
        <v>0</v>
      </c>
      <c r="J43">
        <f t="shared" si="12"/>
        <v>0</v>
      </c>
      <c r="K43">
        <f t="shared" si="9"/>
        <v>3.3444989952104836E-8</v>
      </c>
      <c r="L43">
        <f t="shared" si="10"/>
        <v>22.706052770533717</v>
      </c>
      <c r="M43">
        <f t="shared" si="11"/>
        <v>515.56483241826186</v>
      </c>
      <c r="N43" s="4">
        <v>700.84999999998604</v>
      </c>
      <c r="O43" s="4">
        <v>271</v>
      </c>
    </row>
    <row r="44" spans="1:15" x14ac:dyDescent="0.3">
      <c r="A44">
        <v>686.599999999999</v>
      </c>
      <c r="B44">
        <v>259</v>
      </c>
      <c r="C44">
        <f t="shared" si="5"/>
        <v>253.29401094682257</v>
      </c>
      <c r="D44">
        <f t="shared" si="6"/>
        <v>542.16208429513108</v>
      </c>
      <c r="E44">
        <f t="shared" si="7"/>
        <v>5.7059890531774329</v>
      </c>
      <c r="F44">
        <f t="shared" si="8"/>
        <v>4.277771141674846E-8</v>
      </c>
      <c r="G44">
        <f t="shared" si="8"/>
        <v>1.1669353178188954E-38</v>
      </c>
      <c r="H44">
        <f t="shared" si="8"/>
        <v>2.4553482165577204E-22</v>
      </c>
      <c r="I44">
        <f t="shared" si="8"/>
        <v>0</v>
      </c>
      <c r="J44">
        <f t="shared" si="12"/>
        <v>0</v>
      </c>
      <c r="K44">
        <f t="shared" si="9"/>
        <v>4.2777711416748705E-8</v>
      </c>
      <c r="L44">
        <f t="shared" si="10"/>
        <v>5.7059890103997217</v>
      </c>
      <c r="M44">
        <f t="shared" si="11"/>
        <v>32.558310586802399</v>
      </c>
      <c r="N44" s="4">
        <v>700.89999999998599</v>
      </c>
      <c r="O44" s="4">
        <v>246</v>
      </c>
    </row>
    <row r="45" spans="1:15" x14ac:dyDescent="0.3">
      <c r="A45">
        <v>686.64999999999804</v>
      </c>
      <c r="B45">
        <v>241</v>
      </c>
      <c r="C45">
        <f t="shared" si="5"/>
        <v>253.29407469762387</v>
      </c>
      <c r="D45">
        <f t="shared" si="6"/>
        <v>542.11208429513204</v>
      </c>
      <c r="E45">
        <f t="shared" si="7"/>
        <v>-12.29407469762387</v>
      </c>
      <c r="F45">
        <f t="shared" si="8"/>
        <v>5.4638264108379653E-8</v>
      </c>
      <c r="G45">
        <f t="shared" si="8"/>
        <v>1.8192756304623236E-38</v>
      </c>
      <c r="H45">
        <f t="shared" si="8"/>
        <v>3.2811483010527896E-22</v>
      </c>
      <c r="I45">
        <f t="shared" si="8"/>
        <v>0</v>
      </c>
      <c r="J45">
        <f t="shared" si="12"/>
        <v>0</v>
      </c>
      <c r="K45">
        <f t="shared" si="9"/>
        <v>5.4638264108379984E-8</v>
      </c>
      <c r="L45">
        <f t="shared" si="10"/>
        <v>-12.294074752262134</v>
      </c>
      <c r="M45">
        <f t="shared" si="11"/>
        <v>151.14427401420923</v>
      </c>
      <c r="N45" s="4">
        <v>700.94999999998504</v>
      </c>
      <c r="O45" s="4">
        <v>255</v>
      </c>
    </row>
    <row r="46" spans="1:15" x14ac:dyDescent="0.3">
      <c r="A46">
        <v>686.699999999998</v>
      </c>
      <c r="B46">
        <v>268</v>
      </c>
      <c r="C46">
        <f t="shared" si="5"/>
        <v>253.29413844842514</v>
      </c>
      <c r="D46">
        <f t="shared" si="6"/>
        <v>542.06208429513208</v>
      </c>
      <c r="E46">
        <f t="shared" si="7"/>
        <v>14.705861551574856</v>
      </c>
      <c r="F46">
        <f t="shared" si="8"/>
        <v>6.9689782649364085E-8</v>
      </c>
      <c r="G46">
        <f t="shared" si="8"/>
        <v>2.833177384151126E-38</v>
      </c>
      <c r="H46">
        <f t="shared" si="8"/>
        <v>4.3811449949235626E-22</v>
      </c>
      <c r="I46">
        <f t="shared" si="8"/>
        <v>0</v>
      </c>
      <c r="J46">
        <f t="shared" si="12"/>
        <v>0</v>
      </c>
      <c r="K46">
        <f t="shared" si="9"/>
        <v>6.9689782649364522E-8</v>
      </c>
      <c r="L46">
        <f t="shared" si="10"/>
        <v>14.705861481885073</v>
      </c>
      <c r="M46">
        <f t="shared" si="11"/>
        <v>216.26236192439103</v>
      </c>
      <c r="N46" s="4">
        <v>700.99999999998499</v>
      </c>
      <c r="O46" s="4">
        <v>227</v>
      </c>
    </row>
    <row r="47" spans="1:15" x14ac:dyDescent="0.3">
      <c r="A47">
        <v>686.74999999999795</v>
      </c>
      <c r="B47">
        <v>278</v>
      </c>
      <c r="C47">
        <f t="shared" si="5"/>
        <v>253.29420219922645</v>
      </c>
      <c r="D47">
        <f t="shared" si="6"/>
        <v>542.01208429513213</v>
      </c>
      <c r="E47">
        <f t="shared" si="7"/>
        <v>24.705797800773553</v>
      </c>
      <c r="F47">
        <f t="shared" si="8"/>
        <v>8.8763454785899725E-8</v>
      </c>
      <c r="G47">
        <f t="shared" si="8"/>
        <v>4.4072996301021955E-38</v>
      </c>
      <c r="H47">
        <f t="shared" si="8"/>
        <v>5.8451867567798979E-22</v>
      </c>
      <c r="I47">
        <f t="shared" si="8"/>
        <v>0</v>
      </c>
      <c r="J47">
        <f t="shared" si="12"/>
        <v>0</v>
      </c>
      <c r="K47">
        <f t="shared" si="9"/>
        <v>8.8763454785900308E-8</v>
      </c>
      <c r="L47">
        <f t="shared" si="10"/>
        <v>24.705797712010099</v>
      </c>
      <c r="M47">
        <f t="shared" si="11"/>
        <v>610.37644058676347</v>
      </c>
      <c r="N47" s="4">
        <v>701.04999999998495</v>
      </c>
      <c r="O47" s="4">
        <v>237</v>
      </c>
    </row>
    <row r="48" spans="1:15" x14ac:dyDescent="0.3">
      <c r="A48">
        <v>686.79999999999802</v>
      </c>
      <c r="B48">
        <v>256</v>
      </c>
      <c r="C48">
        <f t="shared" si="5"/>
        <v>253.29426595002772</v>
      </c>
      <c r="D48">
        <f t="shared" si="6"/>
        <v>541.96208429513206</v>
      </c>
      <c r="E48">
        <f t="shared" si="7"/>
        <v>2.7057340499722784</v>
      </c>
      <c r="F48">
        <f t="shared" si="8"/>
        <v>1.1289953534697324E-7</v>
      </c>
      <c r="G48">
        <f t="shared" si="8"/>
        <v>6.8484917034348778E-38</v>
      </c>
      <c r="H48">
        <f t="shared" si="8"/>
        <v>7.7921652753203041E-22</v>
      </c>
      <c r="I48">
        <f t="shared" si="8"/>
        <v>0</v>
      </c>
      <c r="J48">
        <f t="shared" si="12"/>
        <v>0</v>
      </c>
      <c r="K48">
        <f t="shared" si="9"/>
        <v>1.1289953534697402E-7</v>
      </c>
      <c r="L48">
        <f t="shared" si="10"/>
        <v>2.7057339370727429</v>
      </c>
      <c r="M48">
        <f t="shared" si="11"/>
        <v>7.3209961382271658</v>
      </c>
      <c r="N48" s="4">
        <v>701.09999999998502</v>
      </c>
      <c r="O48" s="4">
        <v>261</v>
      </c>
    </row>
    <row r="49" spans="1:15" x14ac:dyDescent="0.3">
      <c r="A49">
        <v>686.84999999999798</v>
      </c>
      <c r="B49">
        <v>269</v>
      </c>
      <c r="C49">
        <f t="shared" si="5"/>
        <v>253.29432970082902</v>
      </c>
      <c r="D49">
        <f t="shared" si="6"/>
        <v>541.9120842951321</v>
      </c>
      <c r="E49">
        <f t="shared" si="7"/>
        <v>15.705670299170976</v>
      </c>
      <c r="F49">
        <f t="shared" si="8"/>
        <v>1.4339796298777572E-7</v>
      </c>
      <c r="G49">
        <f t="shared" si="8"/>
        <v>1.0630185356032163E-37</v>
      </c>
      <c r="H49">
        <f t="shared" si="8"/>
        <v>1.0379272595277522E-21</v>
      </c>
      <c r="I49">
        <f t="shared" si="8"/>
        <v>0</v>
      </c>
      <c r="J49">
        <f t="shared" si="12"/>
        <v>0</v>
      </c>
      <c r="K49">
        <f t="shared" si="9"/>
        <v>1.4339796298777675E-7</v>
      </c>
      <c r="L49">
        <f t="shared" si="10"/>
        <v>15.705670155773012</v>
      </c>
      <c r="M49">
        <f t="shared" si="11"/>
        <v>246.66807504193906</v>
      </c>
      <c r="N49" s="4">
        <v>701.14999999998497</v>
      </c>
      <c r="O49" s="4">
        <v>264</v>
      </c>
    </row>
    <row r="50" spans="1:15" x14ac:dyDescent="0.3">
      <c r="A50">
        <v>686.89999999999804</v>
      </c>
      <c r="B50">
        <v>258</v>
      </c>
      <c r="C50">
        <f t="shared" si="5"/>
        <v>253.2943934516303</v>
      </c>
      <c r="D50">
        <f t="shared" si="6"/>
        <v>541.86208429513204</v>
      </c>
      <c r="E50">
        <f t="shared" si="7"/>
        <v>4.7056065483697012</v>
      </c>
      <c r="F50">
        <f t="shared" si="8"/>
        <v>1.8188072632322806E-7</v>
      </c>
      <c r="G50">
        <f t="shared" si="8"/>
        <v>1.6482014312249984E-37</v>
      </c>
      <c r="H50">
        <f t="shared" si="8"/>
        <v>1.3814166287299645E-21</v>
      </c>
      <c r="I50">
        <f t="shared" si="8"/>
        <v>0</v>
      </c>
      <c r="J50">
        <f t="shared" si="12"/>
        <v>0</v>
      </c>
      <c r="K50">
        <f t="shared" si="9"/>
        <v>1.8188072632322944E-7</v>
      </c>
      <c r="L50">
        <f t="shared" si="10"/>
        <v>4.7056063664889747</v>
      </c>
      <c r="M50">
        <f t="shared" si="11"/>
        <v>22.142731276341571</v>
      </c>
      <c r="N50" s="4">
        <v>701.19999999998504</v>
      </c>
      <c r="O50" s="4">
        <v>245</v>
      </c>
    </row>
    <row r="51" spans="1:15" x14ac:dyDescent="0.3">
      <c r="A51">
        <v>686.949999999998</v>
      </c>
      <c r="B51">
        <v>275</v>
      </c>
      <c r="C51">
        <f t="shared" si="5"/>
        <v>253.2944572024316</v>
      </c>
      <c r="D51">
        <f t="shared" si="6"/>
        <v>541.81208429513208</v>
      </c>
      <c r="E51">
        <f t="shared" si="7"/>
        <v>21.705542797568398</v>
      </c>
      <c r="F51">
        <f t="shared" si="8"/>
        <v>2.30368581328495E-7</v>
      </c>
      <c r="G51">
        <f t="shared" si="8"/>
        <v>2.55272059908078E-37</v>
      </c>
      <c r="H51">
        <f t="shared" si="8"/>
        <v>1.8370942571931368E-21</v>
      </c>
      <c r="I51">
        <f t="shared" si="8"/>
        <v>0</v>
      </c>
      <c r="J51">
        <f t="shared" si="12"/>
        <v>0</v>
      </c>
      <c r="K51">
        <f t="shared" si="9"/>
        <v>2.3036858132849683E-7</v>
      </c>
      <c r="L51">
        <f t="shared" si="10"/>
        <v>21.705542567199817</v>
      </c>
      <c r="M51">
        <f t="shared" si="11"/>
        <v>471.13057813652324</v>
      </c>
      <c r="N51" s="4">
        <v>701.24999999998499</v>
      </c>
      <c r="O51" s="4">
        <v>240</v>
      </c>
    </row>
    <row r="52" spans="1:15" x14ac:dyDescent="0.3">
      <c r="A52">
        <v>686.99999999999795</v>
      </c>
      <c r="B52">
        <v>283</v>
      </c>
      <c r="C52">
        <f t="shared" si="5"/>
        <v>253.29452095323288</v>
      </c>
      <c r="D52">
        <f t="shared" si="6"/>
        <v>541.76208429513213</v>
      </c>
      <c r="E52">
        <f t="shared" si="7"/>
        <v>29.705479046767124</v>
      </c>
      <c r="F52">
        <f t="shared" si="8"/>
        <v>2.9137526800120331E-7</v>
      </c>
      <c r="G52">
        <f t="shared" si="8"/>
        <v>3.9492972720431932E-37</v>
      </c>
      <c r="H52">
        <f t="shared" si="8"/>
        <v>2.4411091485939778E-21</v>
      </c>
      <c r="I52">
        <f t="shared" si="8"/>
        <v>0</v>
      </c>
      <c r="J52">
        <f t="shared" si="12"/>
        <v>0</v>
      </c>
      <c r="K52">
        <f t="shared" si="9"/>
        <v>2.9137526800120574E-7</v>
      </c>
      <c r="L52">
        <f t="shared" si="10"/>
        <v>29.705478755391855</v>
      </c>
      <c r="M52">
        <f t="shared" si="11"/>
        <v>882.41546808703686</v>
      </c>
      <c r="N52" s="4">
        <v>709.24999999997794</v>
      </c>
      <c r="O52" s="4">
        <v>246</v>
      </c>
    </row>
    <row r="53" spans="1:15" x14ac:dyDescent="0.3">
      <c r="A53">
        <v>687.04999999999802</v>
      </c>
      <c r="B53">
        <v>256</v>
      </c>
      <c r="C53">
        <f t="shared" si="5"/>
        <v>253.29458470403418</v>
      </c>
      <c r="D53">
        <f t="shared" si="6"/>
        <v>541.71208429513206</v>
      </c>
      <c r="E53">
        <f t="shared" si="7"/>
        <v>2.7054152959658211</v>
      </c>
      <c r="F53">
        <f t="shared" si="8"/>
        <v>3.6802302807245934E-7</v>
      </c>
      <c r="G53">
        <f t="shared" si="8"/>
        <v>6.1032324912385264E-37</v>
      </c>
      <c r="H53">
        <f t="shared" si="8"/>
        <v>3.2410964550544303E-21</v>
      </c>
      <c r="I53">
        <f t="shared" si="8"/>
        <v>0</v>
      </c>
      <c r="J53">
        <f t="shared" si="12"/>
        <v>0</v>
      </c>
      <c r="K53">
        <f t="shared" si="9"/>
        <v>3.6802302807246257E-7</v>
      </c>
      <c r="L53">
        <f t="shared" si="10"/>
        <v>2.705414927942793</v>
      </c>
      <c r="M53">
        <f t="shared" si="11"/>
        <v>7.3192699323357084</v>
      </c>
      <c r="N53" s="4">
        <v>709.29999999997801</v>
      </c>
      <c r="O53" s="4">
        <v>245</v>
      </c>
    </row>
    <row r="54" spans="1:15" x14ac:dyDescent="0.3">
      <c r="A54">
        <v>687.09999999999798</v>
      </c>
      <c r="B54">
        <v>255</v>
      </c>
      <c r="C54">
        <f t="shared" si="5"/>
        <v>253.29464845483545</v>
      </c>
      <c r="D54">
        <f t="shared" si="6"/>
        <v>541.6620842951321</v>
      </c>
      <c r="E54">
        <f t="shared" si="7"/>
        <v>1.7053515451645467</v>
      </c>
      <c r="F54">
        <f t="shared" si="8"/>
        <v>4.6418400672649814E-7</v>
      </c>
      <c r="G54">
        <f t="shared" si="8"/>
        <v>9.421575851761784E-37</v>
      </c>
      <c r="H54">
        <f t="shared" si="8"/>
        <v>4.2997748195877882E-21</v>
      </c>
      <c r="I54">
        <f t="shared" si="8"/>
        <v>0</v>
      </c>
      <c r="J54">
        <f t="shared" si="12"/>
        <v>0</v>
      </c>
      <c r="K54">
        <f t="shared" si="9"/>
        <v>4.6418400672650243E-7</v>
      </c>
      <c r="L54">
        <f t="shared" si="10"/>
        <v>1.7053510809805399</v>
      </c>
      <c r="M54">
        <f t="shared" si="11"/>
        <v>2.9082223094014958</v>
      </c>
      <c r="N54">
        <v>709.34999999997797</v>
      </c>
      <c r="O54">
        <v>248</v>
      </c>
    </row>
    <row r="55" spans="1:15" x14ac:dyDescent="0.3">
      <c r="A55">
        <v>687.14999999999804</v>
      </c>
      <c r="B55">
        <v>253</v>
      </c>
      <c r="C55">
        <f t="shared" si="5"/>
        <v>253.29471220563676</v>
      </c>
      <c r="D55">
        <f t="shared" si="6"/>
        <v>541.61208429513204</v>
      </c>
      <c r="E55">
        <f t="shared" si="7"/>
        <v>-0.29471220563675615</v>
      </c>
      <c r="F55">
        <f t="shared" si="8"/>
        <v>5.8465305280063824E-7</v>
      </c>
      <c r="G55">
        <f t="shared" si="8"/>
        <v>1.4528163885024301E-36</v>
      </c>
      <c r="H55">
        <f t="shared" si="8"/>
        <v>5.6996536660925234E-21</v>
      </c>
      <c r="I55">
        <f t="shared" si="8"/>
        <v>0</v>
      </c>
      <c r="J55">
        <f t="shared" si="12"/>
        <v>0</v>
      </c>
      <c r="K55">
        <f t="shared" si="9"/>
        <v>5.8465305280064396E-7</v>
      </c>
      <c r="L55">
        <f t="shared" si="10"/>
        <v>-0.29471279028980896</v>
      </c>
      <c r="M55">
        <f t="shared" si="11"/>
        <v>8.685562876040491E-2</v>
      </c>
      <c r="N55">
        <v>709.39999999997804</v>
      </c>
      <c r="O55">
        <v>266</v>
      </c>
    </row>
    <row r="56" spans="1:15" x14ac:dyDescent="0.3">
      <c r="A56">
        <v>687.199999999998</v>
      </c>
      <c r="B56">
        <v>271</v>
      </c>
      <c r="C56">
        <f t="shared" si="5"/>
        <v>253.29477595643803</v>
      </c>
      <c r="D56">
        <f t="shared" si="6"/>
        <v>541.56208429513208</v>
      </c>
      <c r="E56">
        <f t="shared" si="7"/>
        <v>17.705224043561969</v>
      </c>
      <c r="F56">
        <f t="shared" si="8"/>
        <v>7.3535854049198907E-7</v>
      </c>
      <c r="G56">
        <f t="shared" si="8"/>
        <v>2.2378009709916444E-36</v>
      </c>
      <c r="H56">
        <f t="shared" si="8"/>
        <v>7.5491876482691209E-21</v>
      </c>
      <c r="I56">
        <f t="shared" si="8"/>
        <v>0</v>
      </c>
      <c r="J56">
        <f t="shared" si="12"/>
        <v>0</v>
      </c>
      <c r="K56">
        <f t="shared" si="9"/>
        <v>7.3535854049199659E-7</v>
      </c>
      <c r="L56">
        <f t="shared" si="10"/>
        <v>17.705223308203429</v>
      </c>
      <c r="M56">
        <f t="shared" si="11"/>
        <v>313.47493239335</v>
      </c>
      <c r="N56">
        <v>709.44999999997799</v>
      </c>
      <c r="O56">
        <v>256</v>
      </c>
    </row>
    <row r="57" spans="1:15" x14ac:dyDescent="0.3">
      <c r="A57">
        <v>687.24999999999795</v>
      </c>
      <c r="B57">
        <v>257</v>
      </c>
      <c r="C57">
        <f t="shared" si="5"/>
        <v>253.29483970723933</v>
      </c>
      <c r="D57">
        <f t="shared" si="6"/>
        <v>541.51208429513213</v>
      </c>
      <c r="E57">
        <f t="shared" si="7"/>
        <v>3.7051602927606666</v>
      </c>
      <c r="F57">
        <f t="shared" si="8"/>
        <v>9.236191522208837E-7</v>
      </c>
      <c r="G57">
        <f t="shared" si="8"/>
        <v>3.4431483266298656E-36</v>
      </c>
      <c r="H57">
        <f t="shared" si="8"/>
        <v>9.9908162842792065E-21</v>
      </c>
      <c r="I57">
        <f t="shared" si="8"/>
        <v>0</v>
      </c>
      <c r="J57">
        <f t="shared" si="12"/>
        <v>0</v>
      </c>
      <c r="K57">
        <f t="shared" si="9"/>
        <v>9.2361915222089365E-7</v>
      </c>
      <c r="L57">
        <f t="shared" si="10"/>
        <v>3.7051593691415143</v>
      </c>
      <c r="M57">
        <f t="shared" si="11"/>
        <v>13.728205950737145</v>
      </c>
      <c r="N57">
        <v>709.49999999997794</v>
      </c>
      <c r="O57">
        <v>252</v>
      </c>
    </row>
    <row r="58" spans="1:15" x14ac:dyDescent="0.3">
      <c r="A58">
        <v>687.29999999999802</v>
      </c>
      <c r="B58">
        <v>266</v>
      </c>
      <c r="C58">
        <f t="shared" si="5"/>
        <v>253.29490345804061</v>
      </c>
      <c r="D58">
        <f t="shared" si="6"/>
        <v>541.46208429513206</v>
      </c>
      <c r="E58">
        <f t="shared" si="7"/>
        <v>12.705096541959392</v>
      </c>
      <c r="F58">
        <f t="shared" si="8"/>
        <v>1.1584561228211157E-6</v>
      </c>
      <c r="G58">
        <f t="shared" si="8"/>
        <v>5.2919234384764733E-36</v>
      </c>
      <c r="H58">
        <f t="shared" si="8"/>
        <v>1.3211457260396462E-20</v>
      </c>
      <c r="I58">
        <f t="shared" si="8"/>
        <v>0</v>
      </c>
      <c r="J58">
        <f t="shared" si="12"/>
        <v>0</v>
      </c>
      <c r="K58">
        <f t="shared" si="9"/>
        <v>1.1584561228211289E-6</v>
      </c>
      <c r="L58">
        <f t="shared" si="10"/>
        <v>12.70509538350327</v>
      </c>
      <c r="M58">
        <f t="shared" si="11"/>
        <v>161.41944870391612</v>
      </c>
      <c r="N58">
        <v>709.54999999997801</v>
      </c>
      <c r="O58">
        <v>240</v>
      </c>
    </row>
    <row r="59" spans="1:15" x14ac:dyDescent="0.3">
      <c r="A59">
        <v>687.34999999999798</v>
      </c>
      <c r="B59">
        <v>254</v>
      </c>
      <c r="C59">
        <f t="shared" si="5"/>
        <v>253.29496720884191</v>
      </c>
      <c r="D59">
        <f t="shared" si="6"/>
        <v>541.4120842951321</v>
      </c>
      <c r="E59">
        <f t="shared" si="7"/>
        <v>0.70503279115808937</v>
      </c>
      <c r="F59">
        <f t="shared" si="8"/>
        <v>1.4509722910916614E-6</v>
      </c>
      <c r="G59">
        <f t="shared" si="8"/>
        <v>8.1244677495350207E-36</v>
      </c>
      <c r="H59">
        <f t="shared" si="8"/>
        <v>1.7456190549371557E-20</v>
      </c>
      <c r="I59">
        <f t="shared" si="8"/>
        <v>0</v>
      </c>
      <c r="J59">
        <f t="shared" si="12"/>
        <v>0</v>
      </c>
      <c r="K59">
        <f t="shared" si="9"/>
        <v>1.4509722910916787E-6</v>
      </c>
      <c r="L59">
        <f t="shared" si="10"/>
        <v>0.70503134018579827</v>
      </c>
      <c r="M59">
        <f t="shared" si="11"/>
        <v>0.49706919064418281</v>
      </c>
      <c r="N59">
        <v>709.59999999997797</v>
      </c>
      <c r="O59">
        <v>285</v>
      </c>
    </row>
    <row r="60" spans="1:15" x14ac:dyDescent="0.3">
      <c r="A60">
        <v>687.39999999999804</v>
      </c>
      <c r="B60">
        <v>247</v>
      </c>
      <c r="C60">
        <f t="shared" si="5"/>
        <v>253.29503095964319</v>
      </c>
      <c r="D60">
        <f t="shared" si="6"/>
        <v>541.36208429513204</v>
      </c>
      <c r="E60">
        <f t="shared" si="7"/>
        <v>-6.295030959643185</v>
      </c>
      <c r="F60">
        <f t="shared" si="8"/>
        <v>1.8148114835957441E-6</v>
      </c>
      <c r="G60">
        <f t="shared" si="8"/>
        <v>1.2459477556284639E-35</v>
      </c>
      <c r="H60">
        <f t="shared" si="8"/>
        <v>2.3046088352280964E-20</v>
      </c>
      <c r="I60">
        <f t="shared" si="8"/>
        <v>0</v>
      </c>
      <c r="J60">
        <f t="shared" si="12"/>
        <v>0</v>
      </c>
      <c r="K60">
        <f t="shared" si="9"/>
        <v>1.8148114835957672E-6</v>
      </c>
      <c r="L60">
        <f t="shared" si="10"/>
        <v>-6.2950327744546684</v>
      </c>
      <c r="M60">
        <f t="shared" si="11"/>
        <v>39.627437631458442</v>
      </c>
      <c r="N60">
        <v>709.64999999997804</v>
      </c>
      <c r="O60">
        <v>258</v>
      </c>
    </row>
    <row r="61" spans="1:15" x14ac:dyDescent="0.3">
      <c r="A61">
        <v>687.449999999998</v>
      </c>
      <c r="B61">
        <v>266</v>
      </c>
      <c r="C61">
        <f t="shared" si="5"/>
        <v>253.29509471044449</v>
      </c>
      <c r="D61">
        <f t="shared" si="6"/>
        <v>541.31208429513208</v>
      </c>
      <c r="E61">
        <f t="shared" si="7"/>
        <v>12.704905289555512</v>
      </c>
      <c r="F61">
        <f t="shared" si="8"/>
        <v>2.2667143221124723E-6</v>
      </c>
      <c r="G61">
        <f t="shared" si="8"/>
        <v>1.9086587670910526E-35</v>
      </c>
      <c r="H61">
        <f t="shared" si="8"/>
        <v>3.0401427036957173E-20</v>
      </c>
      <c r="I61">
        <f t="shared" si="8"/>
        <v>0</v>
      </c>
      <c r="J61">
        <f t="shared" si="12"/>
        <v>0</v>
      </c>
      <c r="K61">
        <f t="shared" si="9"/>
        <v>2.2667143221125028E-6</v>
      </c>
      <c r="L61">
        <f t="shared" si="10"/>
        <v>12.70490302284119</v>
      </c>
      <c r="M61">
        <f t="shared" si="11"/>
        <v>161.41456081979922</v>
      </c>
      <c r="N61">
        <v>709.69999999997799</v>
      </c>
      <c r="O61">
        <v>259</v>
      </c>
    </row>
    <row r="62" spans="1:15" x14ac:dyDescent="0.3">
      <c r="A62">
        <v>687.49999999999795</v>
      </c>
      <c r="B62">
        <v>259</v>
      </c>
      <c r="C62">
        <f t="shared" si="5"/>
        <v>253.29515846124576</v>
      </c>
      <c r="D62">
        <f t="shared" si="6"/>
        <v>541.26208429513213</v>
      </c>
      <c r="E62">
        <f t="shared" si="7"/>
        <v>5.7048415387542377</v>
      </c>
      <c r="F62">
        <f t="shared" si="8"/>
        <v>2.8271895630517484E-6</v>
      </c>
      <c r="G62">
        <f t="shared" si="8"/>
        <v>2.9206552550062824E-35</v>
      </c>
      <c r="H62">
        <f t="shared" si="8"/>
        <v>4.0071879781900219E-20</v>
      </c>
      <c r="I62">
        <f t="shared" si="8"/>
        <v>0</v>
      </c>
      <c r="J62">
        <f t="shared" si="12"/>
        <v>0</v>
      </c>
      <c r="K62">
        <f t="shared" si="9"/>
        <v>2.8271895630517886E-6</v>
      </c>
      <c r="L62">
        <f t="shared" si="10"/>
        <v>5.7048387115646744</v>
      </c>
      <c r="M62">
        <f t="shared" si="11"/>
        <v>32.545184724966894</v>
      </c>
      <c r="N62">
        <v>709.74999999997704</v>
      </c>
      <c r="O62">
        <v>237</v>
      </c>
    </row>
    <row r="63" spans="1:15" x14ac:dyDescent="0.3">
      <c r="A63">
        <v>687.54999999999802</v>
      </c>
      <c r="B63">
        <v>234</v>
      </c>
      <c r="C63">
        <f t="shared" si="5"/>
        <v>253.29522221204707</v>
      </c>
      <c r="D63">
        <f t="shared" si="6"/>
        <v>541.21208429513206</v>
      </c>
      <c r="E63">
        <f t="shared" si="7"/>
        <v>-19.295222212047065</v>
      </c>
      <c r="F63">
        <f t="shared" si="8"/>
        <v>3.5213236157869621E-6</v>
      </c>
      <c r="G63">
        <f t="shared" si="8"/>
        <v>4.464325471532377E-35</v>
      </c>
      <c r="H63">
        <f t="shared" si="8"/>
        <v>5.2775755671382885E-20</v>
      </c>
      <c r="I63">
        <f t="shared" si="8"/>
        <v>0</v>
      </c>
      <c r="J63">
        <f t="shared" si="12"/>
        <v>0</v>
      </c>
      <c r="K63">
        <f t="shared" si="9"/>
        <v>3.521323615787015E-6</v>
      </c>
      <c r="L63">
        <f t="shared" si="10"/>
        <v>-19.295225733370682</v>
      </c>
      <c r="M63">
        <f t="shared" si="11"/>
        <v>372.30573610173019</v>
      </c>
      <c r="N63">
        <v>709.79999999997699</v>
      </c>
      <c r="O63">
        <v>277</v>
      </c>
    </row>
    <row r="64" spans="1:15" x14ac:dyDescent="0.3">
      <c r="A64">
        <v>687.59999999999798</v>
      </c>
      <c r="B64">
        <v>257</v>
      </c>
      <c r="C64">
        <f t="shared" si="5"/>
        <v>253.29528596284834</v>
      </c>
      <c r="D64">
        <f t="shared" si="6"/>
        <v>541.1620842951321</v>
      </c>
      <c r="E64">
        <f t="shared" si="7"/>
        <v>3.7047140371516605</v>
      </c>
      <c r="F64">
        <f t="shared" si="8"/>
        <v>4.3797550287239734E-6</v>
      </c>
      <c r="G64">
        <f t="shared" si="8"/>
        <v>6.816398115744217E-35</v>
      </c>
      <c r="H64">
        <f t="shared" si="8"/>
        <v>6.9450952112376789E-20</v>
      </c>
      <c r="I64">
        <f t="shared" si="8"/>
        <v>0</v>
      </c>
      <c r="J64">
        <f t="shared" si="12"/>
        <v>0</v>
      </c>
      <c r="K64">
        <f t="shared" si="9"/>
        <v>4.3797550287240428E-6</v>
      </c>
      <c r="L64">
        <f t="shared" si="10"/>
        <v>3.7047096573966316</v>
      </c>
      <c r="M64">
        <f t="shared" si="11"/>
        <v>13.724873645607868</v>
      </c>
      <c r="N64">
        <v>709.84999999997694</v>
      </c>
      <c r="O64">
        <v>234</v>
      </c>
    </row>
    <row r="65" spans="1:15" x14ac:dyDescent="0.3">
      <c r="A65">
        <v>687.64999999999804</v>
      </c>
      <c r="B65">
        <v>263</v>
      </c>
      <c r="C65">
        <f t="shared" si="5"/>
        <v>253.29534971364964</v>
      </c>
      <c r="D65">
        <f t="shared" si="6"/>
        <v>541.11208429513204</v>
      </c>
      <c r="E65">
        <f t="shared" si="7"/>
        <v>9.7046502863503576</v>
      </c>
      <c r="F65">
        <f t="shared" si="8"/>
        <v>5.4398455692523349E-6</v>
      </c>
      <c r="G65">
        <f t="shared" si="8"/>
        <v>1.0396271017476371E-34</v>
      </c>
      <c r="H65">
        <f t="shared" si="8"/>
        <v>9.1321060460835433E-20</v>
      </c>
      <c r="I65">
        <f t="shared" si="8"/>
        <v>0</v>
      </c>
      <c r="J65">
        <f t="shared" si="12"/>
        <v>0</v>
      </c>
      <c r="K65">
        <f t="shared" si="9"/>
        <v>5.4398455692524264E-6</v>
      </c>
      <c r="L65">
        <f t="shared" si="10"/>
        <v>9.7046448465047881</v>
      </c>
      <c r="M65">
        <f t="shared" si="11"/>
        <v>94.180131596791938</v>
      </c>
      <c r="N65">
        <v>709.89999999997701</v>
      </c>
      <c r="O65">
        <v>270</v>
      </c>
    </row>
    <row r="66" spans="1:15" x14ac:dyDescent="0.3">
      <c r="A66">
        <v>687.699999999998</v>
      </c>
      <c r="B66">
        <v>257</v>
      </c>
      <c r="C66">
        <f t="shared" si="5"/>
        <v>253.29541346445092</v>
      </c>
      <c r="D66">
        <f t="shared" si="6"/>
        <v>541.06208429513208</v>
      </c>
      <c r="E66">
        <f t="shared" si="7"/>
        <v>3.7045865355490832</v>
      </c>
      <c r="F66">
        <f t="shared" si="8"/>
        <v>6.7470851608164014E-6</v>
      </c>
      <c r="G66">
        <f t="shared" si="8"/>
        <v>1.5838855021247315E-34</v>
      </c>
      <c r="H66">
        <f t="shared" si="8"/>
        <v>1.199810579143125E-19</v>
      </c>
      <c r="I66">
        <f t="shared" si="8"/>
        <v>0</v>
      </c>
      <c r="J66">
        <f t="shared" si="12"/>
        <v>0</v>
      </c>
      <c r="K66">
        <f t="shared" si="9"/>
        <v>6.7470851608165217E-6</v>
      </c>
      <c r="L66">
        <f t="shared" si="10"/>
        <v>3.7045797884639224</v>
      </c>
      <c r="M66">
        <f t="shared" si="11"/>
        <v>13.7239114090954</v>
      </c>
      <c r="N66">
        <v>709.94999999997697</v>
      </c>
      <c r="O66">
        <v>249</v>
      </c>
    </row>
    <row r="67" spans="1:15" x14ac:dyDescent="0.3">
      <c r="A67">
        <v>687.74999999999704</v>
      </c>
      <c r="B67">
        <v>246</v>
      </c>
      <c r="C67">
        <f t="shared" si="5"/>
        <v>253.29547721525219</v>
      </c>
      <c r="D67">
        <f t="shared" si="6"/>
        <v>541.01208429513304</v>
      </c>
      <c r="E67">
        <f t="shared" si="7"/>
        <v>-7.2954772152521912</v>
      </c>
      <c r="F67">
        <f t="shared" si="8"/>
        <v>8.3567744951222909E-6</v>
      </c>
      <c r="G67">
        <f t="shared" si="8"/>
        <v>2.4104244337568794E-34</v>
      </c>
      <c r="H67">
        <f t="shared" si="8"/>
        <v>1.5750829361066059E-19</v>
      </c>
      <c r="I67">
        <f t="shared" si="8"/>
        <v>0</v>
      </c>
      <c r="J67">
        <f t="shared" si="12"/>
        <v>0</v>
      </c>
      <c r="K67">
        <f t="shared" si="9"/>
        <v>8.3567744951224485E-6</v>
      </c>
      <c r="L67">
        <f t="shared" si="10"/>
        <v>-7.2954855720266867</v>
      </c>
      <c r="M67">
        <f t="shared" si="11"/>
        <v>53.224109731649548</v>
      </c>
    </row>
    <row r="68" spans="1:15" x14ac:dyDescent="0.3">
      <c r="A68">
        <v>687.799999999997</v>
      </c>
      <c r="B68">
        <v>257</v>
      </c>
      <c r="C68">
        <f t="shared" si="5"/>
        <v>253.29554096605349</v>
      </c>
      <c r="D68">
        <f t="shared" si="6"/>
        <v>540.96208429513308</v>
      </c>
      <c r="E68">
        <f t="shared" si="7"/>
        <v>3.704459033946506</v>
      </c>
      <c r="F68">
        <f t="shared" si="8"/>
        <v>1.0336036742088722E-5</v>
      </c>
      <c r="G68">
        <f t="shared" si="8"/>
        <v>3.6642644129813835E-34</v>
      </c>
      <c r="H68">
        <f t="shared" si="8"/>
        <v>2.0660611190689686E-19</v>
      </c>
      <c r="I68">
        <f t="shared" si="8"/>
        <v>0</v>
      </c>
      <c r="J68">
        <f t="shared" si="12"/>
        <v>0</v>
      </c>
      <c r="K68">
        <f t="shared" si="9"/>
        <v>1.0336036742088929E-5</v>
      </c>
      <c r="L68">
        <f t="shared" si="10"/>
        <v>3.7044486979097639</v>
      </c>
      <c r="M68">
        <f t="shared" si="11"/>
        <v>13.722940155445345</v>
      </c>
    </row>
    <row r="69" spans="1:15" x14ac:dyDescent="0.3">
      <c r="A69">
        <v>687.84999999999695</v>
      </c>
      <c r="B69">
        <v>232</v>
      </c>
      <c r="C69">
        <f t="shared" si="5"/>
        <v>253.29560471685477</v>
      </c>
      <c r="D69">
        <f t="shared" si="6"/>
        <v>540.91208429513313</v>
      </c>
      <c r="E69">
        <f t="shared" si="7"/>
        <v>-21.295604716854768</v>
      </c>
      <c r="F69">
        <f t="shared" si="8"/>
        <v>1.2766218581957094E-5</v>
      </c>
      <c r="G69">
        <f t="shared" si="8"/>
        <v>5.5642115690163737E-34</v>
      </c>
      <c r="H69">
        <f t="shared" si="8"/>
        <v>2.7078955084006452E-19</v>
      </c>
      <c r="I69">
        <f t="shared" si="8"/>
        <v>0</v>
      </c>
      <c r="J69">
        <f t="shared" si="12"/>
        <v>0</v>
      </c>
      <c r="K69">
        <f t="shared" si="9"/>
        <v>1.2766218581957365E-5</v>
      </c>
      <c r="L69">
        <f t="shared" si="10"/>
        <v>-21.29561748307335</v>
      </c>
      <c r="M69">
        <f t="shared" si="11"/>
        <v>453.50332398537932</v>
      </c>
    </row>
    <row r="70" spans="1:15" x14ac:dyDescent="0.3">
      <c r="A70">
        <v>687.89999999999702</v>
      </c>
      <c r="B70">
        <v>234</v>
      </c>
      <c r="C70">
        <f t="shared" si="5"/>
        <v>253.29566846765607</v>
      </c>
      <c r="D70">
        <f t="shared" si="6"/>
        <v>540.86208429513306</v>
      </c>
      <c r="E70">
        <f t="shared" si="7"/>
        <v>-19.295668467656071</v>
      </c>
      <c r="F70">
        <f t="shared" si="8"/>
        <v>1.5745750950406072E-5</v>
      </c>
      <c r="G70">
        <f t="shared" si="8"/>
        <v>8.4400304085608967E-34</v>
      </c>
      <c r="H70">
        <f t="shared" si="8"/>
        <v>3.5462523585664829E-19</v>
      </c>
      <c r="I70">
        <f t="shared" si="8"/>
        <v>0</v>
      </c>
      <c r="J70">
        <f t="shared" si="12"/>
        <v>0</v>
      </c>
      <c r="K70">
        <f t="shared" si="9"/>
        <v>1.5745750950406428E-5</v>
      </c>
      <c r="L70">
        <f t="shared" si="10"/>
        <v>-19.295684213407021</v>
      </c>
      <c r="M70">
        <f t="shared" si="11"/>
        <v>372.32342926352493</v>
      </c>
    </row>
    <row r="71" spans="1:15" x14ac:dyDescent="0.3">
      <c r="A71">
        <v>687.94999999999698</v>
      </c>
      <c r="B71">
        <v>233</v>
      </c>
      <c r="C71">
        <f t="shared" si="5"/>
        <v>253.29573221845735</v>
      </c>
      <c r="D71">
        <f t="shared" si="6"/>
        <v>540.8120842951331</v>
      </c>
      <c r="E71">
        <f t="shared" si="7"/>
        <v>-20.295732218457346</v>
      </c>
      <c r="F71">
        <f t="shared" si="8"/>
        <v>1.9393551598673874E-5</v>
      </c>
      <c r="G71">
        <f t="shared" si="8"/>
        <v>1.278815625454102E-33</v>
      </c>
      <c r="H71">
        <f t="shared" si="8"/>
        <v>4.6404101934920581E-19</v>
      </c>
      <c r="I71">
        <f t="shared" si="8"/>
        <v>0</v>
      </c>
      <c r="J71">
        <f t="shared" si="12"/>
        <v>0</v>
      </c>
      <c r="K71">
        <f t="shared" si="9"/>
        <v>1.9393551598674338E-5</v>
      </c>
      <c r="L71">
        <f t="shared" si="10"/>
        <v>-20.295751612008946</v>
      </c>
      <c r="M71">
        <f t="shared" si="11"/>
        <v>411.91753349636372</v>
      </c>
    </row>
    <row r="72" spans="1:15" x14ac:dyDescent="0.3">
      <c r="A72">
        <v>687.99999999999704</v>
      </c>
      <c r="B72">
        <v>252</v>
      </c>
      <c r="C72">
        <f t="shared" si="5"/>
        <v>253.29579596925865</v>
      </c>
      <c r="D72">
        <f t="shared" si="6"/>
        <v>540.76208429513304</v>
      </c>
      <c r="E72">
        <f t="shared" si="7"/>
        <v>-1.2957959692586485</v>
      </c>
      <c r="F72">
        <f t="shared" si="8"/>
        <v>2.3853065033765682E-5</v>
      </c>
      <c r="G72">
        <f t="shared" si="8"/>
        <v>1.9355099277743441E-33</v>
      </c>
      <c r="H72">
        <f t="shared" si="8"/>
        <v>6.0672530034295268E-19</v>
      </c>
      <c r="I72">
        <f t="shared" si="8"/>
        <v>0</v>
      </c>
      <c r="J72">
        <f t="shared" si="12"/>
        <v>0</v>
      </c>
      <c r="K72">
        <f t="shared" si="9"/>
        <v>2.3853065033766289E-5</v>
      </c>
      <c r="L72">
        <f t="shared" si="10"/>
        <v>-1.2958198223236823</v>
      </c>
      <c r="M72">
        <f t="shared" si="11"/>
        <v>1.6791490119269796</v>
      </c>
    </row>
    <row r="73" spans="1:15" x14ac:dyDescent="0.3">
      <c r="A73">
        <v>688.049999999997</v>
      </c>
      <c r="B73">
        <v>245</v>
      </c>
      <c r="C73">
        <f t="shared" si="5"/>
        <v>253.29585972005992</v>
      </c>
      <c r="D73">
        <f t="shared" si="6"/>
        <v>540.71208429513308</v>
      </c>
      <c r="E73">
        <f t="shared" si="7"/>
        <v>-8.2958597200599229</v>
      </c>
      <c r="F73">
        <f t="shared" si="8"/>
        <v>2.929705084008657E-5</v>
      </c>
      <c r="G73">
        <f t="shared" si="8"/>
        <v>2.9262162569370868E-33</v>
      </c>
      <c r="H73">
        <f t="shared" si="8"/>
        <v>7.9264155563392585E-19</v>
      </c>
      <c r="I73">
        <f t="shared" si="8"/>
        <v>0</v>
      </c>
      <c r="J73">
        <f t="shared" si="12"/>
        <v>0</v>
      </c>
      <c r="K73">
        <f t="shared" si="9"/>
        <v>2.9297050840087363E-5</v>
      </c>
      <c r="L73">
        <f t="shared" si="10"/>
        <v>-8.2958890171107633</v>
      </c>
      <c r="M73">
        <f t="shared" si="11"/>
        <v>68.821774584218986</v>
      </c>
    </row>
    <row r="74" spans="1:15" x14ac:dyDescent="0.3">
      <c r="A74">
        <v>688.09999999999695</v>
      </c>
      <c r="B74">
        <v>264</v>
      </c>
      <c r="C74">
        <f t="shared" si="5"/>
        <v>253.29592347086123</v>
      </c>
      <c r="D74">
        <f t="shared" si="6"/>
        <v>540.66208429513313</v>
      </c>
      <c r="E74">
        <f t="shared" si="7"/>
        <v>10.704076529138774</v>
      </c>
      <c r="F74">
        <f t="shared" si="8"/>
        <v>3.5933249041835036E-5</v>
      </c>
      <c r="G74">
        <f t="shared" si="8"/>
        <v>4.4191727669068617E-33</v>
      </c>
      <c r="H74">
        <f t="shared" si="8"/>
        <v>1.0346907531572292E-18</v>
      </c>
      <c r="I74">
        <f t="shared" si="8"/>
        <v>0</v>
      </c>
      <c r="J74">
        <f t="shared" si="12"/>
        <v>0</v>
      </c>
      <c r="K74">
        <f t="shared" si="9"/>
        <v>3.5933249041836073E-5</v>
      </c>
      <c r="L74">
        <f t="shared" si="10"/>
        <v>10.704040595889733</v>
      </c>
      <c r="M74">
        <f t="shared" si="11"/>
        <v>114.57648507845543</v>
      </c>
    </row>
    <row r="75" spans="1:15" x14ac:dyDescent="0.3">
      <c r="A75">
        <v>688.14999999999702</v>
      </c>
      <c r="B75">
        <v>239</v>
      </c>
      <c r="C75">
        <f t="shared" si="5"/>
        <v>253.2959872216625</v>
      </c>
      <c r="D75">
        <f t="shared" si="6"/>
        <v>540.61208429513306</v>
      </c>
      <c r="E75">
        <f t="shared" si="7"/>
        <v>-14.2959872216625</v>
      </c>
      <c r="F75">
        <f t="shared" si="8"/>
        <v>4.4011071312558407E-5</v>
      </c>
      <c r="G75">
        <f t="shared" si="8"/>
        <v>6.6665185013598049E-33</v>
      </c>
      <c r="H75">
        <f t="shared" si="8"/>
        <v>1.3495634171925859E-18</v>
      </c>
      <c r="I75">
        <f t="shared" si="8"/>
        <v>0</v>
      </c>
      <c r="J75">
        <f t="shared" si="12"/>
        <v>0</v>
      </c>
      <c r="K75">
        <f t="shared" si="9"/>
        <v>4.4011071312559755E-5</v>
      </c>
      <c r="L75">
        <f t="shared" si="10"/>
        <v>-14.296031232733812</v>
      </c>
      <c r="M75">
        <f t="shared" si="11"/>
        <v>204.37650900730063</v>
      </c>
    </row>
    <row r="76" spans="1:15" x14ac:dyDescent="0.3">
      <c r="A76">
        <v>688.19999999999698</v>
      </c>
      <c r="B76">
        <v>263</v>
      </c>
      <c r="C76">
        <f t="shared" si="5"/>
        <v>253.2960509724638</v>
      </c>
      <c r="D76">
        <f t="shared" si="6"/>
        <v>540.5620842951331</v>
      </c>
      <c r="E76">
        <f t="shared" si="7"/>
        <v>9.703949027536197</v>
      </c>
      <c r="F76">
        <f t="shared" si="8"/>
        <v>5.3829489769053488E-5</v>
      </c>
      <c r="G76">
        <f t="shared" si="8"/>
        <v>1.0045712462457798E-32</v>
      </c>
      <c r="H76">
        <f t="shared" si="8"/>
        <v>1.7588347005190797E-18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5.382948976905525E-5</v>
      </c>
      <c r="L76">
        <f t="shared" ref="L76:L139" si="14">E76-K76</f>
        <v>9.7038951980464283</v>
      </c>
      <c r="M76">
        <f t="shared" si="11"/>
        <v>94.16558201466853</v>
      </c>
    </row>
    <row r="77" spans="1:15" x14ac:dyDescent="0.3">
      <c r="A77">
        <v>688.24999999999704</v>
      </c>
      <c r="B77">
        <v>245</v>
      </c>
      <c r="C77">
        <f t="shared" ref="C77:C140" si="15">$P$12*A77+$Q$12</f>
        <v>253.29611472326508</v>
      </c>
      <c r="D77">
        <f t="shared" ref="D77:D140" si="16">$E$2-A77-$N$5</f>
        <v>540.51208429513304</v>
      </c>
      <c r="E77">
        <f t="shared" ref="E77:E140" si="17">B77-C77</f>
        <v>-8.2961147232650774</v>
      </c>
      <c r="F77">
        <f t="shared" ref="F77:I140" si="18">F$5*EXP(-(($D77-F$6)^2)/(2*F$7^2))</f>
        <v>6.5746321117683188E-5</v>
      </c>
      <c r="G77">
        <f t="shared" si="18"/>
        <v>1.5121189083008912E-32</v>
      </c>
      <c r="H77">
        <f t="shared" si="18"/>
        <v>2.2903705570596997E-18</v>
      </c>
      <c r="I77">
        <f t="shared" si="18"/>
        <v>0</v>
      </c>
      <c r="J77">
        <f t="shared" si="13"/>
        <v>0</v>
      </c>
      <c r="K77">
        <f t="shared" ref="K77:K140" si="19">F77+G77+H77+I77+J77</f>
        <v>6.5746321117685479E-5</v>
      </c>
      <c r="L77">
        <f t="shared" si="14"/>
        <v>-8.2961804695861954</v>
      </c>
      <c r="M77">
        <f t="shared" ref="M77:M140" si="20">(L77)^2</f>
        <v>68.826610383943432</v>
      </c>
    </row>
    <row r="78" spans="1:15" x14ac:dyDescent="0.3">
      <c r="A78">
        <v>688.299999999997</v>
      </c>
      <c r="B78">
        <v>263</v>
      </c>
      <c r="C78">
        <f t="shared" si="15"/>
        <v>253.29617847406638</v>
      </c>
      <c r="D78">
        <f t="shared" si="16"/>
        <v>540.46208429513308</v>
      </c>
      <c r="E78">
        <f t="shared" si="17"/>
        <v>9.7038215259336198</v>
      </c>
      <c r="F78">
        <f t="shared" si="18"/>
        <v>8.0189133392628229E-5</v>
      </c>
      <c r="G78">
        <f t="shared" si="18"/>
        <v>2.2736033016228467E-32</v>
      </c>
      <c r="H78">
        <f t="shared" si="18"/>
        <v>2.9801318409611666E-18</v>
      </c>
      <c r="I78">
        <f t="shared" si="18"/>
        <v>0</v>
      </c>
      <c r="J78">
        <f t="shared" si="13"/>
        <v>0</v>
      </c>
      <c r="K78">
        <f t="shared" si="19"/>
        <v>8.0189133392631211E-5</v>
      </c>
      <c r="L78">
        <f t="shared" si="14"/>
        <v>9.7037413368002277</v>
      </c>
      <c r="M78">
        <f t="shared" si="20"/>
        <v>94.162595931525473</v>
      </c>
    </row>
    <row r="79" spans="1:15" x14ac:dyDescent="0.3">
      <c r="A79">
        <v>688.34999999999695</v>
      </c>
      <c r="B79">
        <v>268</v>
      </c>
      <c r="C79">
        <f t="shared" si="15"/>
        <v>253.29624222486765</v>
      </c>
      <c r="D79">
        <f t="shared" si="16"/>
        <v>540.41208429513313</v>
      </c>
      <c r="E79">
        <f t="shared" si="17"/>
        <v>14.703757775132345</v>
      </c>
      <c r="F79">
        <f t="shared" si="18"/>
        <v>9.766803580604937E-5</v>
      </c>
      <c r="G79">
        <f t="shared" si="18"/>
        <v>3.4148134613826923E-32</v>
      </c>
      <c r="H79">
        <f t="shared" si="18"/>
        <v>3.8744869453761338E-18</v>
      </c>
      <c r="I79">
        <f t="shared" si="18"/>
        <v>0</v>
      </c>
      <c r="J79">
        <f t="shared" si="13"/>
        <v>0</v>
      </c>
      <c r="K79">
        <f t="shared" si="19"/>
        <v>9.7668035806053246E-5</v>
      </c>
      <c r="L79">
        <f t="shared" si="14"/>
        <v>14.703660107096539</v>
      </c>
      <c r="M79">
        <f t="shared" si="20"/>
        <v>216.1976205450222</v>
      </c>
    </row>
    <row r="80" spans="1:15" x14ac:dyDescent="0.3">
      <c r="A80">
        <v>688.39999999999702</v>
      </c>
      <c r="B80">
        <v>267</v>
      </c>
      <c r="C80">
        <f t="shared" si="15"/>
        <v>253.29630597566896</v>
      </c>
      <c r="D80">
        <f t="shared" si="16"/>
        <v>540.36208429513306</v>
      </c>
      <c r="E80">
        <f t="shared" si="17"/>
        <v>13.703694024331043</v>
      </c>
      <c r="F80">
        <f t="shared" si="18"/>
        <v>1.1879064970374731E-4</v>
      </c>
      <c r="G80">
        <f t="shared" si="18"/>
        <v>5.1232178646516914E-32</v>
      </c>
      <c r="H80">
        <f t="shared" si="18"/>
        <v>5.033173772934867E-18</v>
      </c>
      <c r="I80">
        <f t="shared" si="18"/>
        <v>0</v>
      </c>
      <c r="J80">
        <f t="shared" si="13"/>
        <v>0</v>
      </c>
      <c r="K80">
        <f t="shared" si="19"/>
        <v>1.1879064970375234E-4</v>
      </c>
      <c r="L80">
        <f t="shared" si="14"/>
        <v>13.703575233681338</v>
      </c>
      <c r="M80">
        <f t="shared" si="20"/>
        <v>187.78797418516453</v>
      </c>
    </row>
    <row r="81" spans="1:13" x14ac:dyDescent="0.3">
      <c r="A81">
        <v>688.44999999999698</v>
      </c>
      <c r="B81">
        <v>250</v>
      </c>
      <c r="C81">
        <f t="shared" si="15"/>
        <v>253.29636972647023</v>
      </c>
      <c r="D81">
        <f t="shared" si="16"/>
        <v>540.3120842951331</v>
      </c>
      <c r="E81">
        <f t="shared" si="17"/>
        <v>-3.2963697264702319</v>
      </c>
      <c r="F81">
        <f t="shared" si="18"/>
        <v>1.4427960070154111E-4</v>
      </c>
      <c r="G81">
        <f t="shared" si="18"/>
        <v>7.6778957469717863E-32</v>
      </c>
      <c r="H81">
        <f t="shared" si="18"/>
        <v>6.5330900828516949E-18</v>
      </c>
      <c r="I81">
        <f t="shared" si="18"/>
        <v>0</v>
      </c>
      <c r="J81">
        <f t="shared" si="13"/>
        <v>0</v>
      </c>
      <c r="K81">
        <f t="shared" si="19"/>
        <v>1.4427960070154765E-4</v>
      </c>
      <c r="L81">
        <f t="shared" si="14"/>
        <v>-3.2965140060709333</v>
      </c>
      <c r="M81">
        <f t="shared" si="20"/>
        <v>10.867004592221832</v>
      </c>
    </row>
    <row r="82" spans="1:13" x14ac:dyDescent="0.3">
      <c r="A82">
        <v>688.49999999999704</v>
      </c>
      <c r="B82">
        <v>257</v>
      </c>
      <c r="C82">
        <f t="shared" si="15"/>
        <v>253.29643347727153</v>
      </c>
      <c r="D82">
        <f t="shared" si="16"/>
        <v>540.26208429513304</v>
      </c>
      <c r="E82">
        <f t="shared" si="17"/>
        <v>3.7035665227284653</v>
      </c>
      <c r="F82">
        <f t="shared" si="18"/>
        <v>1.7499291919519544E-4</v>
      </c>
      <c r="G82">
        <f t="shared" si="18"/>
        <v>1.1493839897414348E-31</v>
      </c>
      <c r="H82">
        <f t="shared" si="18"/>
        <v>8.4731397029623954E-18</v>
      </c>
      <c r="I82">
        <f t="shared" si="18"/>
        <v>0</v>
      </c>
      <c r="J82">
        <f t="shared" si="13"/>
        <v>0</v>
      </c>
      <c r="K82">
        <f t="shared" si="19"/>
        <v>1.7499291919520393E-4</v>
      </c>
      <c r="L82">
        <f t="shared" si="14"/>
        <v>3.7033915298092701</v>
      </c>
      <c r="M82">
        <f t="shared" si="20"/>
        <v>13.715108823063046</v>
      </c>
    </row>
    <row r="83" spans="1:13" x14ac:dyDescent="0.3">
      <c r="A83">
        <v>688.549999999997</v>
      </c>
      <c r="B83">
        <v>248</v>
      </c>
      <c r="C83">
        <f t="shared" si="15"/>
        <v>253.29649722807281</v>
      </c>
      <c r="D83">
        <f t="shared" si="16"/>
        <v>540.21208429513308</v>
      </c>
      <c r="E83">
        <f t="shared" si="17"/>
        <v>-5.2964972280728091</v>
      </c>
      <c r="F83">
        <f t="shared" si="18"/>
        <v>2.1194778903457163E-4</v>
      </c>
      <c r="G83">
        <f t="shared" si="18"/>
        <v>1.7187456905064918E-31</v>
      </c>
      <c r="H83">
        <f t="shared" si="18"/>
        <v>1.098042338752627E-17</v>
      </c>
      <c r="I83">
        <f t="shared" si="18"/>
        <v>0</v>
      </c>
      <c r="J83">
        <f t="shared" si="13"/>
        <v>0</v>
      </c>
      <c r="K83">
        <f t="shared" si="19"/>
        <v>2.1194778903458261E-4</v>
      </c>
      <c r="L83">
        <f t="shared" si="14"/>
        <v>-5.2967091758618441</v>
      </c>
      <c r="M83">
        <f t="shared" si="20"/>
        <v>28.055128093659057</v>
      </c>
    </row>
    <row r="84" spans="1:13" x14ac:dyDescent="0.3">
      <c r="A84">
        <v>688.59999999999695</v>
      </c>
      <c r="B84">
        <v>286</v>
      </c>
      <c r="C84">
        <f t="shared" si="15"/>
        <v>253.29656097887411</v>
      </c>
      <c r="D84">
        <f t="shared" si="16"/>
        <v>540.16208429513313</v>
      </c>
      <c r="E84">
        <f t="shared" si="17"/>
        <v>32.703439021125888</v>
      </c>
      <c r="F84">
        <f t="shared" si="18"/>
        <v>2.5634814269799599E-4</v>
      </c>
      <c r="G84">
        <f t="shared" si="18"/>
        <v>2.5673297149212959E-31</v>
      </c>
      <c r="H84">
        <f t="shared" si="18"/>
        <v>1.4218140581563129E-17</v>
      </c>
      <c r="I84">
        <f t="shared" si="18"/>
        <v>0</v>
      </c>
      <c r="J84">
        <f t="shared" si="13"/>
        <v>0</v>
      </c>
      <c r="K84">
        <f t="shared" si="19"/>
        <v>2.5634814269801019E-4</v>
      </c>
      <c r="L84">
        <f t="shared" si="14"/>
        <v>32.703182672983189</v>
      </c>
      <c r="M84">
        <f t="shared" si="20"/>
        <v>1069.4981569425079</v>
      </c>
    </row>
    <row r="85" spans="1:13" x14ac:dyDescent="0.3">
      <c r="A85">
        <v>688.64999999999702</v>
      </c>
      <c r="B85">
        <v>257</v>
      </c>
      <c r="C85">
        <f t="shared" si="15"/>
        <v>253.29662472967539</v>
      </c>
      <c r="D85">
        <f t="shared" si="16"/>
        <v>540.11208429513306</v>
      </c>
      <c r="E85">
        <f t="shared" si="17"/>
        <v>3.7033752703246137</v>
      </c>
      <c r="F85">
        <f t="shared" si="18"/>
        <v>3.0961666625119774E-4</v>
      </c>
      <c r="G85">
        <f t="shared" si="18"/>
        <v>3.8306742207779387E-31</v>
      </c>
      <c r="H85">
        <f t="shared" si="18"/>
        <v>1.8395666205006266E-17</v>
      </c>
      <c r="I85">
        <f t="shared" si="18"/>
        <v>0</v>
      </c>
      <c r="J85">
        <f t="shared" si="13"/>
        <v>0</v>
      </c>
      <c r="K85">
        <f t="shared" si="19"/>
        <v>3.0961666625121611E-4</v>
      </c>
      <c r="L85">
        <f t="shared" si="14"/>
        <v>3.7030656536583626</v>
      </c>
      <c r="M85">
        <f t="shared" si="20"/>
        <v>13.712695235304237</v>
      </c>
    </row>
    <row r="86" spans="1:13" x14ac:dyDescent="0.3">
      <c r="A86">
        <v>688.69999999999698</v>
      </c>
      <c r="B86">
        <v>250</v>
      </c>
      <c r="C86">
        <f t="shared" si="15"/>
        <v>253.29668848047669</v>
      </c>
      <c r="D86">
        <f t="shared" si="16"/>
        <v>540.0620842951331</v>
      </c>
      <c r="E86">
        <f t="shared" si="17"/>
        <v>-3.2966884804766892</v>
      </c>
      <c r="F86">
        <f t="shared" si="18"/>
        <v>3.7343184920672243E-4</v>
      </c>
      <c r="G86">
        <f t="shared" si="18"/>
        <v>5.7094245342681164E-31</v>
      </c>
      <c r="H86">
        <f t="shared" si="18"/>
        <v>2.3781390040172299E-17</v>
      </c>
      <c r="I86">
        <f t="shared" si="18"/>
        <v>0</v>
      </c>
      <c r="J86">
        <f t="shared" si="13"/>
        <v>0</v>
      </c>
      <c r="K86">
        <f t="shared" si="19"/>
        <v>3.7343184920674623E-4</v>
      </c>
      <c r="L86">
        <f t="shared" si="14"/>
        <v>-3.297061912325896</v>
      </c>
      <c r="M86">
        <f t="shared" si="20"/>
        <v>10.870617253710094</v>
      </c>
    </row>
    <row r="87" spans="1:13" x14ac:dyDescent="0.3">
      <c r="A87">
        <v>688.74999999999704</v>
      </c>
      <c r="B87">
        <v>238</v>
      </c>
      <c r="C87">
        <f t="shared" si="15"/>
        <v>253.29675223127796</v>
      </c>
      <c r="D87">
        <f t="shared" si="16"/>
        <v>540.01208429513304</v>
      </c>
      <c r="E87">
        <f t="shared" si="17"/>
        <v>-15.296752231277964</v>
      </c>
      <c r="F87">
        <f t="shared" si="18"/>
        <v>4.4977079357146391E-4</v>
      </c>
      <c r="G87">
        <f t="shared" si="18"/>
        <v>8.5002754890641831E-31</v>
      </c>
      <c r="H87">
        <f t="shared" si="18"/>
        <v>3.0719061958292026E-17</v>
      </c>
      <c r="I87">
        <f t="shared" si="18"/>
        <v>0</v>
      </c>
      <c r="J87">
        <f t="shared" si="13"/>
        <v>0</v>
      </c>
      <c r="K87">
        <f t="shared" si="19"/>
        <v>4.4977079357149465E-4</v>
      </c>
      <c r="L87">
        <f t="shared" si="14"/>
        <v>-15.297202002071534</v>
      </c>
      <c r="M87">
        <f t="shared" si="20"/>
        <v>234.00438909218136</v>
      </c>
    </row>
    <row r="88" spans="1:13" x14ac:dyDescent="0.3">
      <c r="A88">
        <v>688.799999999997</v>
      </c>
      <c r="B88">
        <v>250</v>
      </c>
      <c r="C88">
        <f t="shared" si="15"/>
        <v>253.29681598207927</v>
      </c>
      <c r="D88">
        <f t="shared" si="16"/>
        <v>539.96208429513308</v>
      </c>
      <c r="E88">
        <f t="shared" si="17"/>
        <v>-3.2968159820792664</v>
      </c>
      <c r="F88">
        <f t="shared" si="18"/>
        <v>5.4095858332297816E-4</v>
      </c>
      <c r="G88">
        <f t="shared" si="18"/>
        <v>1.264145932907494E-30</v>
      </c>
      <c r="H88">
        <f t="shared" si="18"/>
        <v>3.9648582263645893E-17</v>
      </c>
      <c r="I88">
        <f t="shared" si="18"/>
        <v>0</v>
      </c>
      <c r="J88">
        <f t="shared" si="13"/>
        <v>0</v>
      </c>
      <c r="K88">
        <f t="shared" si="19"/>
        <v>5.4095858332301784E-4</v>
      </c>
      <c r="L88">
        <f t="shared" si="14"/>
        <v>-3.2973569406625893</v>
      </c>
      <c r="M88">
        <f t="shared" si="20"/>
        <v>10.872562794135751</v>
      </c>
    </row>
    <row r="89" spans="1:13" x14ac:dyDescent="0.3">
      <c r="A89">
        <v>688.84999999999604</v>
      </c>
      <c r="B89">
        <v>264</v>
      </c>
      <c r="C89">
        <f t="shared" si="15"/>
        <v>253.29687973288054</v>
      </c>
      <c r="D89">
        <f t="shared" si="16"/>
        <v>539.91208429513404</v>
      </c>
      <c r="E89">
        <f t="shared" si="17"/>
        <v>10.703120267119459</v>
      </c>
      <c r="F89">
        <f t="shared" si="18"/>
        <v>6.4972511072805604E-4</v>
      </c>
      <c r="G89">
        <f t="shared" si="18"/>
        <v>1.8779540802269153E-30</v>
      </c>
      <c r="H89">
        <f t="shared" si="18"/>
        <v>5.1132423124499295E-17</v>
      </c>
      <c r="I89">
        <f t="shared" si="18"/>
        <v>0</v>
      </c>
      <c r="J89">
        <f t="shared" si="13"/>
        <v>0</v>
      </c>
      <c r="K89">
        <f t="shared" si="19"/>
        <v>6.4972511072810722E-4</v>
      </c>
      <c r="L89">
        <f t="shared" si="14"/>
        <v>10.702470542008731</v>
      </c>
      <c r="M89">
        <f t="shared" si="20"/>
        <v>114.54287570256466</v>
      </c>
    </row>
    <row r="90" spans="1:13" x14ac:dyDescent="0.3">
      <c r="A90">
        <v>688.899999999996</v>
      </c>
      <c r="B90">
        <v>239</v>
      </c>
      <c r="C90">
        <f t="shared" si="15"/>
        <v>253.29694348368184</v>
      </c>
      <c r="D90">
        <f t="shared" si="16"/>
        <v>539.86208429513408</v>
      </c>
      <c r="E90">
        <f t="shared" si="17"/>
        <v>-14.296943483681844</v>
      </c>
      <c r="F90">
        <f t="shared" si="18"/>
        <v>7.792703596818121E-4</v>
      </c>
      <c r="G90">
        <f t="shared" si="18"/>
        <v>2.7867388486836244E-30</v>
      </c>
      <c r="H90">
        <f t="shared" si="18"/>
        <v>6.588917719888607E-17</v>
      </c>
      <c r="I90">
        <f t="shared" si="18"/>
        <v>0</v>
      </c>
      <c r="J90">
        <f t="shared" si="13"/>
        <v>0</v>
      </c>
      <c r="K90">
        <f t="shared" si="19"/>
        <v>7.7927035968187802E-4</v>
      </c>
      <c r="L90">
        <f t="shared" si="14"/>
        <v>-14.297722754041526</v>
      </c>
      <c r="M90">
        <f t="shared" si="20"/>
        <v>204.4248759514368</v>
      </c>
    </row>
    <row r="91" spans="1:13" x14ac:dyDescent="0.3">
      <c r="A91">
        <v>688.94999999999595</v>
      </c>
      <c r="B91">
        <v>257</v>
      </c>
      <c r="C91">
        <f t="shared" si="15"/>
        <v>253.29700723448312</v>
      </c>
      <c r="D91">
        <f t="shared" si="16"/>
        <v>539.81208429513413</v>
      </c>
      <c r="E91">
        <f t="shared" si="17"/>
        <v>3.7029927655168819</v>
      </c>
      <c r="F91">
        <f t="shared" si="18"/>
        <v>9.3333925888912817E-4</v>
      </c>
      <c r="G91">
        <f t="shared" si="18"/>
        <v>4.1307710204269144E-30</v>
      </c>
      <c r="H91">
        <f t="shared" si="18"/>
        <v>8.4836119106921433E-17</v>
      </c>
      <c r="I91">
        <f t="shared" si="18"/>
        <v>0</v>
      </c>
      <c r="J91">
        <f t="shared" si="13"/>
        <v>0</v>
      </c>
      <c r="K91">
        <f t="shared" si="19"/>
        <v>9.3333925888921295E-4</v>
      </c>
      <c r="L91">
        <f t="shared" si="14"/>
        <v>3.7020594262579927</v>
      </c>
      <c r="M91">
        <f t="shared" si="20"/>
        <v>13.705243995545658</v>
      </c>
    </row>
    <row r="92" spans="1:13" x14ac:dyDescent="0.3">
      <c r="A92">
        <v>688.99999999999602</v>
      </c>
      <c r="B92">
        <v>247</v>
      </c>
      <c r="C92">
        <f t="shared" si="15"/>
        <v>253.29707098528442</v>
      </c>
      <c r="D92">
        <f t="shared" si="16"/>
        <v>539.76208429513406</v>
      </c>
      <c r="E92">
        <f t="shared" si="17"/>
        <v>-6.2970709852844209</v>
      </c>
      <c r="F92">
        <f t="shared" si="18"/>
        <v>1.1163073396378469E-3</v>
      </c>
      <c r="G92">
        <f t="shared" si="18"/>
        <v>6.1163103992597069E-30</v>
      </c>
      <c r="H92">
        <f t="shared" si="18"/>
        <v>1.0914315425009939E-16</v>
      </c>
      <c r="I92">
        <f t="shared" si="18"/>
        <v>0</v>
      </c>
      <c r="J92">
        <f t="shared" si="13"/>
        <v>0</v>
      </c>
      <c r="K92">
        <f t="shared" si="19"/>
        <v>1.116307339637956E-3</v>
      </c>
      <c r="L92">
        <f t="shared" si="14"/>
        <v>-6.2981872926240587</v>
      </c>
      <c r="M92">
        <f t="shared" si="20"/>
        <v>39.667163172971172</v>
      </c>
    </row>
    <row r="93" spans="1:13" x14ac:dyDescent="0.3">
      <c r="A93">
        <v>689.04999999999598</v>
      </c>
      <c r="B93">
        <v>254</v>
      </c>
      <c r="C93">
        <f t="shared" si="15"/>
        <v>253.2971347360857</v>
      </c>
      <c r="D93">
        <f t="shared" si="16"/>
        <v>539.7120842951341</v>
      </c>
      <c r="E93">
        <f t="shared" si="17"/>
        <v>0.70286526391430471</v>
      </c>
      <c r="F93">
        <f t="shared" si="18"/>
        <v>1.33327856405772E-3</v>
      </c>
      <c r="G93">
        <f t="shared" si="18"/>
        <v>9.0463098680117972E-30</v>
      </c>
      <c r="H93">
        <f t="shared" si="18"/>
        <v>1.4030114235368974E-16</v>
      </c>
      <c r="I93">
        <f t="shared" si="18"/>
        <v>0</v>
      </c>
      <c r="J93">
        <f t="shared" si="13"/>
        <v>0</v>
      </c>
      <c r="K93">
        <f t="shared" si="19"/>
        <v>1.3332785640578603E-3</v>
      </c>
      <c r="L93">
        <f t="shared" si="14"/>
        <v>0.70153198535024686</v>
      </c>
      <c r="M93">
        <f t="shared" si="20"/>
        <v>0.49214712646945896</v>
      </c>
    </row>
    <row r="94" spans="1:13" x14ac:dyDescent="0.3">
      <c r="A94">
        <v>689.09999999999604</v>
      </c>
      <c r="B94">
        <v>240</v>
      </c>
      <c r="C94">
        <f t="shared" si="15"/>
        <v>253.297198486887</v>
      </c>
      <c r="D94">
        <f t="shared" si="16"/>
        <v>539.66208429513404</v>
      </c>
      <c r="E94">
        <f t="shared" si="17"/>
        <v>-13.297198486886998</v>
      </c>
      <c r="F94">
        <f t="shared" si="18"/>
        <v>1.590196830439945E-3</v>
      </c>
      <c r="G94">
        <f t="shared" si="18"/>
        <v>1.336524574276967E-29</v>
      </c>
      <c r="H94">
        <f t="shared" si="18"/>
        <v>1.802083508080854E-16</v>
      </c>
      <c r="I94">
        <f t="shared" si="18"/>
        <v>0</v>
      </c>
      <c r="J94">
        <f t="shared" si="13"/>
        <v>0</v>
      </c>
      <c r="K94">
        <f t="shared" si="19"/>
        <v>1.5901968304401252E-3</v>
      </c>
      <c r="L94">
        <f t="shared" si="14"/>
        <v>-13.298788683717438</v>
      </c>
      <c r="M94">
        <f t="shared" si="20"/>
        <v>176.85778045417101</v>
      </c>
    </row>
    <row r="95" spans="1:13" x14ac:dyDescent="0.3">
      <c r="A95">
        <v>689.149999999996</v>
      </c>
      <c r="B95">
        <v>283</v>
      </c>
      <c r="C95">
        <f t="shared" si="15"/>
        <v>253.29726223768827</v>
      </c>
      <c r="D95">
        <f t="shared" si="16"/>
        <v>539.61208429513408</v>
      </c>
      <c r="E95">
        <f t="shared" si="17"/>
        <v>29.702737762311727</v>
      </c>
      <c r="F95">
        <f t="shared" si="18"/>
        <v>1.8939728121413768E-3</v>
      </c>
      <c r="G95">
        <f t="shared" si="18"/>
        <v>1.9724499108238448E-29</v>
      </c>
      <c r="H95">
        <f t="shared" si="18"/>
        <v>2.3127975360776821E-16</v>
      </c>
      <c r="I95">
        <f t="shared" si="18"/>
        <v>0</v>
      </c>
      <c r="J95">
        <f t="shared" si="13"/>
        <v>0</v>
      </c>
      <c r="K95">
        <f t="shared" si="19"/>
        <v>1.8939728121416081E-3</v>
      </c>
      <c r="L95">
        <f t="shared" si="14"/>
        <v>29.700843789499586</v>
      </c>
      <c r="M95">
        <f t="shared" si="20"/>
        <v>882.14012180825614</v>
      </c>
    </row>
    <row r="96" spans="1:13" x14ac:dyDescent="0.3">
      <c r="A96">
        <v>689.19999999999595</v>
      </c>
      <c r="B96">
        <v>241</v>
      </c>
      <c r="C96">
        <f t="shared" si="15"/>
        <v>253.29732598848958</v>
      </c>
      <c r="D96">
        <f t="shared" si="16"/>
        <v>539.56208429513413</v>
      </c>
      <c r="E96">
        <f t="shared" si="17"/>
        <v>-12.297325988489575</v>
      </c>
      <c r="F96">
        <f t="shared" si="18"/>
        <v>2.2526279457328819E-3</v>
      </c>
      <c r="G96">
        <f t="shared" si="18"/>
        <v>2.9077600449249038E-29</v>
      </c>
      <c r="H96">
        <f t="shared" si="18"/>
        <v>2.9658509288128463E-16</v>
      </c>
      <c r="I96">
        <f t="shared" si="18"/>
        <v>0</v>
      </c>
      <c r="J96">
        <f t="shared" si="13"/>
        <v>0</v>
      </c>
      <c r="K96">
        <f t="shared" si="19"/>
        <v>2.2526279457331785E-3</v>
      </c>
      <c r="L96">
        <f t="shared" si="14"/>
        <v>-12.299578616435308</v>
      </c>
      <c r="M96">
        <f t="shared" si="20"/>
        <v>151.27963414187269</v>
      </c>
    </row>
    <row r="97" spans="1:13" x14ac:dyDescent="0.3">
      <c r="A97">
        <v>689.24999999999602</v>
      </c>
      <c r="B97">
        <v>238</v>
      </c>
      <c r="C97">
        <f t="shared" si="15"/>
        <v>253.29738973929085</v>
      </c>
      <c r="D97">
        <f t="shared" si="16"/>
        <v>539.51208429513406</v>
      </c>
      <c r="E97">
        <f t="shared" si="17"/>
        <v>-15.29738973929085</v>
      </c>
      <c r="F97">
        <f t="shared" si="18"/>
        <v>2.6754575518486033E-3</v>
      </c>
      <c r="G97">
        <f t="shared" si="18"/>
        <v>4.2818819751850836E-29</v>
      </c>
      <c r="H97">
        <f t="shared" si="18"/>
        <v>3.8002312046013196E-16</v>
      </c>
      <c r="I97">
        <f t="shared" si="18"/>
        <v>0</v>
      </c>
      <c r="J97">
        <f t="shared" si="13"/>
        <v>0</v>
      </c>
      <c r="K97">
        <f t="shared" si="19"/>
        <v>2.6754575518489832E-3</v>
      </c>
      <c r="L97">
        <f t="shared" si="14"/>
        <v>-15.300065196842699</v>
      </c>
      <c r="M97">
        <f t="shared" si="20"/>
        <v>234.09199502763721</v>
      </c>
    </row>
    <row r="98" spans="1:13" x14ac:dyDescent="0.3">
      <c r="A98">
        <v>689.29999999999598</v>
      </c>
      <c r="B98">
        <v>266</v>
      </c>
      <c r="C98">
        <f t="shared" si="15"/>
        <v>253.29745349009212</v>
      </c>
      <c r="D98">
        <f t="shared" si="16"/>
        <v>539.4620842951341</v>
      </c>
      <c r="E98">
        <f t="shared" si="17"/>
        <v>12.702546509907876</v>
      </c>
      <c r="F98">
        <f t="shared" si="18"/>
        <v>3.1732152481330324E-3</v>
      </c>
      <c r="G98">
        <f t="shared" si="18"/>
        <v>6.2984598653364378E-29</v>
      </c>
      <c r="H98">
        <f t="shared" si="18"/>
        <v>4.8654130949615875E-16</v>
      </c>
      <c r="I98">
        <f t="shared" si="18"/>
        <v>0</v>
      </c>
      <c r="J98">
        <f t="shared" si="13"/>
        <v>0</v>
      </c>
      <c r="K98">
        <f t="shared" si="19"/>
        <v>3.173215248133519E-3</v>
      </c>
      <c r="L98">
        <f t="shared" si="14"/>
        <v>12.699373294659742</v>
      </c>
      <c r="M98">
        <f t="shared" si="20"/>
        <v>161.27408207711701</v>
      </c>
    </row>
    <row r="99" spans="1:13" x14ac:dyDescent="0.3">
      <c r="A99">
        <v>689.34999999999604</v>
      </c>
      <c r="B99">
        <v>247</v>
      </c>
      <c r="C99">
        <f t="shared" si="15"/>
        <v>253.29751724089343</v>
      </c>
      <c r="D99">
        <f t="shared" si="16"/>
        <v>539.41208429513404</v>
      </c>
      <c r="E99">
        <f t="shared" si="17"/>
        <v>-6.297517240893427</v>
      </c>
      <c r="F99">
        <f t="shared" si="18"/>
        <v>3.7583209968551417E-3</v>
      </c>
      <c r="G99">
        <f t="shared" si="18"/>
        <v>9.2545985961034889E-29</v>
      </c>
      <c r="H99">
        <f t="shared" si="18"/>
        <v>6.2241266092254966E-16</v>
      </c>
      <c r="I99">
        <f t="shared" si="18"/>
        <v>0</v>
      </c>
      <c r="J99">
        <f t="shared" si="13"/>
        <v>0</v>
      </c>
      <c r="K99">
        <f t="shared" si="19"/>
        <v>3.7583209968557641E-3</v>
      </c>
      <c r="L99">
        <f t="shared" si="14"/>
        <v>-6.3012755618902832</v>
      </c>
      <c r="M99">
        <f t="shared" si="20"/>
        <v>39.706073706875706</v>
      </c>
    </row>
    <row r="100" spans="1:13" x14ac:dyDescent="0.3">
      <c r="A100">
        <v>689.399999999996</v>
      </c>
      <c r="B100">
        <v>286</v>
      </c>
      <c r="C100">
        <f t="shared" si="15"/>
        <v>253.2975809916947</v>
      </c>
      <c r="D100">
        <f t="shared" si="16"/>
        <v>539.36208429513408</v>
      </c>
      <c r="E100">
        <f t="shared" si="17"/>
        <v>32.702419008305299</v>
      </c>
      <c r="F100">
        <f t="shared" si="18"/>
        <v>4.445095318981818E-3</v>
      </c>
      <c r="G100">
        <f t="shared" si="18"/>
        <v>1.3583270622235958E-28</v>
      </c>
      <c r="H100">
        <f t="shared" si="18"/>
        <v>7.955841379574379E-16</v>
      </c>
      <c r="I100">
        <f t="shared" si="18"/>
        <v>0</v>
      </c>
      <c r="J100">
        <f t="shared" si="13"/>
        <v>0</v>
      </c>
      <c r="K100">
        <f t="shared" si="19"/>
        <v>4.4450953189826134E-3</v>
      </c>
      <c r="L100">
        <f t="shared" si="14"/>
        <v>32.697973912986313</v>
      </c>
      <c r="M100">
        <f t="shared" si="20"/>
        <v>1069.1574980143334</v>
      </c>
    </row>
    <row r="101" spans="1:13" x14ac:dyDescent="0.3">
      <c r="A101">
        <v>689.44999999999595</v>
      </c>
      <c r="B101">
        <v>245</v>
      </c>
      <c r="C101">
        <f t="shared" si="15"/>
        <v>253.297644742496</v>
      </c>
      <c r="D101">
        <f t="shared" si="16"/>
        <v>539.31208429513413</v>
      </c>
      <c r="E101">
        <f t="shared" si="17"/>
        <v>-8.2976447424960043</v>
      </c>
      <c r="F101">
        <f t="shared" si="18"/>
        <v>5.2500224004843523E-3</v>
      </c>
      <c r="G101">
        <f t="shared" si="18"/>
        <v>1.9914741171199728E-28</v>
      </c>
      <c r="H101">
        <f t="shared" si="18"/>
        <v>1.0161148814887471E-15</v>
      </c>
      <c r="I101">
        <f t="shared" si="18"/>
        <v>0</v>
      </c>
      <c r="J101">
        <f t="shared" si="13"/>
        <v>0</v>
      </c>
      <c r="K101">
        <f t="shared" si="19"/>
        <v>5.2500224004853688E-3</v>
      </c>
      <c r="L101">
        <f t="shared" si="14"/>
        <v>-8.3028947648964895</v>
      </c>
      <c r="M101">
        <f t="shared" si="20"/>
        <v>68.938061476945535</v>
      </c>
    </row>
    <row r="102" spans="1:13" x14ac:dyDescent="0.3">
      <c r="A102">
        <v>689.49999999999602</v>
      </c>
      <c r="B102">
        <v>252</v>
      </c>
      <c r="C102">
        <f t="shared" si="15"/>
        <v>253.29770849329728</v>
      </c>
      <c r="D102">
        <f t="shared" si="16"/>
        <v>539.26208429513406</v>
      </c>
      <c r="E102">
        <f t="shared" si="17"/>
        <v>-1.2977084932972787</v>
      </c>
      <c r="F102">
        <f t="shared" si="18"/>
        <v>6.1920450133782119E-3</v>
      </c>
      <c r="G102">
        <f t="shared" si="18"/>
        <v>2.9165439525916911E-28</v>
      </c>
      <c r="H102">
        <f t="shared" si="18"/>
        <v>1.2967268597531866E-15</v>
      </c>
      <c r="I102">
        <f t="shared" si="18"/>
        <v>0</v>
      </c>
      <c r="J102">
        <f t="shared" si="13"/>
        <v>0</v>
      </c>
      <c r="K102">
        <f t="shared" si="19"/>
        <v>6.1920450133795086E-3</v>
      </c>
      <c r="L102">
        <f t="shared" si="14"/>
        <v>-1.3039005383106581</v>
      </c>
      <c r="M102">
        <f t="shared" si="20"/>
        <v>1.700156613806824</v>
      </c>
    </row>
    <row r="103" spans="1:13" x14ac:dyDescent="0.3">
      <c r="A103">
        <v>689.54999999999598</v>
      </c>
      <c r="B103">
        <v>264</v>
      </c>
      <c r="C103">
        <f t="shared" si="15"/>
        <v>253.29777224409858</v>
      </c>
      <c r="D103">
        <f t="shared" si="16"/>
        <v>539.2120842951341</v>
      </c>
      <c r="E103">
        <f t="shared" si="17"/>
        <v>10.702227755901419</v>
      </c>
      <c r="F103">
        <f t="shared" si="18"/>
        <v>7.292894371532594E-3</v>
      </c>
      <c r="G103">
        <f t="shared" si="18"/>
        <v>4.2666393200099063E-28</v>
      </c>
      <c r="H103">
        <f t="shared" si="18"/>
        <v>1.653496196505459E-15</v>
      </c>
      <c r="I103">
        <f t="shared" si="18"/>
        <v>0</v>
      </c>
      <c r="J103">
        <f t="shared" si="13"/>
        <v>0</v>
      </c>
      <c r="K103">
        <f t="shared" si="19"/>
        <v>7.2928943715342472E-3</v>
      </c>
      <c r="L103">
        <f t="shared" si="14"/>
        <v>10.694934861529884</v>
      </c>
      <c r="M103">
        <f t="shared" si="20"/>
        <v>114.38163169236724</v>
      </c>
    </row>
    <row r="104" spans="1:13" x14ac:dyDescent="0.3">
      <c r="A104">
        <v>689.59999999999604</v>
      </c>
      <c r="B104">
        <v>259</v>
      </c>
      <c r="C104">
        <f t="shared" si="15"/>
        <v>253.29783599489986</v>
      </c>
      <c r="D104">
        <f t="shared" si="16"/>
        <v>539.16208429513404</v>
      </c>
      <c r="E104">
        <f t="shared" si="17"/>
        <v>5.7021640051001441</v>
      </c>
      <c r="F104">
        <f t="shared" si="18"/>
        <v>8.5774582369471334E-3</v>
      </c>
      <c r="G104">
        <f t="shared" si="18"/>
        <v>6.234862545230181E-28</v>
      </c>
      <c r="H104">
        <f t="shared" si="18"/>
        <v>2.1067203604820011E-15</v>
      </c>
      <c r="I104">
        <f t="shared" si="18"/>
        <v>0</v>
      </c>
      <c r="J104">
        <f t="shared" si="13"/>
        <v>0</v>
      </c>
      <c r="K104">
        <f t="shared" si="19"/>
        <v>8.5774582369492394E-3</v>
      </c>
      <c r="L104">
        <f t="shared" si="14"/>
        <v>5.6935865468631945</v>
      </c>
      <c r="M104">
        <f t="shared" si="20"/>
        <v>32.416927766621555</v>
      </c>
    </row>
    <row r="105" spans="1:13" x14ac:dyDescent="0.3">
      <c r="A105">
        <v>689.649999999996</v>
      </c>
      <c r="B105">
        <v>248</v>
      </c>
      <c r="C105">
        <f t="shared" si="15"/>
        <v>253.29789974570116</v>
      </c>
      <c r="D105">
        <f t="shared" si="16"/>
        <v>539.11208429513408</v>
      </c>
      <c r="E105">
        <f t="shared" si="17"/>
        <v>-5.2978997457011587</v>
      </c>
      <c r="F105">
        <f t="shared" si="18"/>
        <v>1.0074190782871575E-2</v>
      </c>
      <c r="G105">
        <f t="shared" si="18"/>
        <v>9.1010475153356215E-28</v>
      </c>
      <c r="H105">
        <f t="shared" si="18"/>
        <v>2.6820050022895821E-15</v>
      </c>
      <c r="I105">
        <f t="shared" si="18"/>
        <v>0</v>
      </c>
      <c r="J105">
        <f t="shared" si="13"/>
        <v>0</v>
      </c>
      <c r="K105">
        <f t="shared" si="19"/>
        <v>1.0074190782874257E-2</v>
      </c>
      <c r="L105">
        <f t="shared" si="14"/>
        <v>-5.307973936484033</v>
      </c>
      <c r="M105">
        <f t="shared" si="20"/>
        <v>28.1745873103938</v>
      </c>
    </row>
    <row r="106" spans="1:13" x14ac:dyDescent="0.3">
      <c r="A106">
        <v>689.69999999999595</v>
      </c>
      <c r="B106">
        <v>267</v>
      </c>
      <c r="C106">
        <f t="shared" si="15"/>
        <v>253.29796349650243</v>
      </c>
      <c r="D106">
        <f t="shared" si="16"/>
        <v>539.06208429513413</v>
      </c>
      <c r="E106">
        <f t="shared" si="17"/>
        <v>13.702036503497567</v>
      </c>
      <c r="F106">
        <f t="shared" si="18"/>
        <v>1.1815567902693506E-2</v>
      </c>
      <c r="G106">
        <f t="shared" si="18"/>
        <v>1.3270259833022901E-27</v>
      </c>
      <c r="H106">
        <f t="shared" si="18"/>
        <v>3.4116248825002468E-15</v>
      </c>
      <c r="I106">
        <f t="shared" si="18"/>
        <v>0</v>
      </c>
      <c r="J106">
        <f t="shared" si="13"/>
        <v>0</v>
      </c>
      <c r="K106">
        <f t="shared" si="19"/>
        <v>1.1815567902696918E-2</v>
      </c>
      <c r="L106">
        <f t="shared" si="14"/>
        <v>13.690220935594869</v>
      </c>
      <c r="M106">
        <f t="shared" si="20"/>
        <v>187.42214926540007</v>
      </c>
    </row>
    <row r="107" spans="1:13" x14ac:dyDescent="0.3">
      <c r="A107">
        <v>689.74999999999602</v>
      </c>
      <c r="B107">
        <v>250</v>
      </c>
      <c r="C107">
        <f t="shared" si="15"/>
        <v>253.29802724730374</v>
      </c>
      <c r="D107">
        <f t="shared" si="16"/>
        <v>539.01208429513406</v>
      </c>
      <c r="E107">
        <f t="shared" si="17"/>
        <v>-3.298027247303736</v>
      </c>
      <c r="F107">
        <f t="shared" si="18"/>
        <v>1.3838591823457796E-2</v>
      </c>
      <c r="G107">
        <f t="shared" si="18"/>
        <v>1.9328182494948938E-27</v>
      </c>
      <c r="H107">
        <f t="shared" si="18"/>
        <v>4.3362265247531052E-15</v>
      </c>
      <c r="I107">
        <f t="shared" si="18"/>
        <v>0</v>
      </c>
      <c r="J107">
        <f t="shared" si="13"/>
        <v>0</v>
      </c>
      <c r="K107">
        <f t="shared" si="19"/>
        <v>1.3838591823462133E-2</v>
      </c>
      <c r="L107">
        <f t="shared" si="14"/>
        <v>-3.311865839127198</v>
      </c>
      <c r="M107">
        <f t="shared" si="20"/>
        <v>10.9684553363777</v>
      </c>
    </row>
    <row r="108" spans="1:13" x14ac:dyDescent="0.3">
      <c r="A108">
        <v>689.79999999999598</v>
      </c>
      <c r="B108">
        <v>244</v>
      </c>
      <c r="C108">
        <f t="shared" si="15"/>
        <v>253.29809099810501</v>
      </c>
      <c r="D108">
        <f t="shared" si="16"/>
        <v>538.9620842951341</v>
      </c>
      <c r="E108">
        <f t="shared" si="17"/>
        <v>-9.2980909981050104</v>
      </c>
      <c r="F108">
        <f t="shared" si="18"/>
        <v>1.6185349036211476E-2</v>
      </c>
      <c r="G108">
        <f t="shared" si="18"/>
        <v>2.8120701792260721E-27</v>
      </c>
      <c r="H108">
        <f t="shared" si="18"/>
        <v>5.5069565367500529E-15</v>
      </c>
      <c r="I108">
        <f t="shared" si="18"/>
        <v>0</v>
      </c>
      <c r="J108">
        <f t="shared" si="13"/>
        <v>0</v>
      </c>
      <c r="K108">
        <f t="shared" si="19"/>
        <v>1.6185349036216982E-2</v>
      </c>
      <c r="L108">
        <f t="shared" si="14"/>
        <v>-9.3142763471412273</v>
      </c>
      <c r="M108">
        <f t="shared" si="20"/>
        <v>86.755743870914529</v>
      </c>
    </row>
    <row r="109" spans="1:13" x14ac:dyDescent="0.3">
      <c r="A109">
        <v>689.84999999999604</v>
      </c>
      <c r="B109">
        <v>237</v>
      </c>
      <c r="C109">
        <f t="shared" si="15"/>
        <v>253.29815474890631</v>
      </c>
      <c r="D109">
        <f t="shared" si="16"/>
        <v>538.91208429513404</v>
      </c>
      <c r="E109">
        <f t="shared" si="17"/>
        <v>-16.298154748906313</v>
      </c>
      <c r="F109">
        <f t="shared" si="18"/>
        <v>1.8903625686794157E-2</v>
      </c>
      <c r="G109">
        <f t="shared" si="18"/>
        <v>4.0868136819524885E-27</v>
      </c>
      <c r="H109">
        <f t="shared" si="18"/>
        <v>6.9881196888335892E-15</v>
      </c>
      <c r="I109">
        <f t="shared" si="18"/>
        <v>0</v>
      </c>
      <c r="J109">
        <f t="shared" si="13"/>
        <v>0</v>
      </c>
      <c r="K109">
        <f t="shared" si="19"/>
        <v>1.8903625686801144E-2</v>
      </c>
      <c r="L109">
        <f t="shared" si="14"/>
        <v>-16.317058374593113</v>
      </c>
      <c r="M109">
        <f t="shared" si="20"/>
        <v>266.24639399987927</v>
      </c>
    </row>
    <row r="110" spans="1:13" x14ac:dyDescent="0.3">
      <c r="A110">
        <v>689.899999999996</v>
      </c>
      <c r="B110">
        <v>265</v>
      </c>
      <c r="C110">
        <f t="shared" si="15"/>
        <v>253.29821849970759</v>
      </c>
      <c r="D110">
        <f t="shared" si="16"/>
        <v>538.86208429513408</v>
      </c>
      <c r="E110">
        <f t="shared" si="17"/>
        <v>11.701781500292412</v>
      </c>
      <c r="F110">
        <f t="shared" si="18"/>
        <v>2.2047584674439225E-2</v>
      </c>
      <c r="G110">
        <f t="shared" si="18"/>
        <v>5.9329005523631604E-27</v>
      </c>
      <c r="H110">
        <f t="shared" si="18"/>
        <v>8.8604957040107585E-15</v>
      </c>
      <c r="I110">
        <f t="shared" si="18"/>
        <v>0</v>
      </c>
      <c r="J110">
        <f t="shared" si="13"/>
        <v>0</v>
      </c>
      <c r="K110">
        <f t="shared" si="19"/>
        <v>2.2047584674448086E-2</v>
      </c>
      <c r="L110">
        <f t="shared" si="14"/>
        <v>11.679733915617964</v>
      </c>
      <c r="M110">
        <f t="shared" si="20"/>
        <v>136.41618433963654</v>
      </c>
    </row>
    <row r="111" spans="1:13" x14ac:dyDescent="0.3">
      <c r="A111">
        <v>689.94999999999504</v>
      </c>
      <c r="B111">
        <v>262</v>
      </c>
      <c r="C111">
        <f t="shared" si="15"/>
        <v>253.29828225050889</v>
      </c>
      <c r="D111">
        <f t="shared" si="16"/>
        <v>538.81208429513504</v>
      </c>
      <c r="E111">
        <f t="shared" si="17"/>
        <v>8.7017177494911095</v>
      </c>
      <c r="F111">
        <f t="shared" si="18"/>
        <v>2.5678508776122263E-2</v>
      </c>
      <c r="G111">
        <f t="shared" si="18"/>
        <v>8.603454081797985E-27</v>
      </c>
      <c r="H111">
        <f t="shared" si="18"/>
        <v>1.1225474371059264E-14</v>
      </c>
      <c r="I111">
        <f t="shared" si="18"/>
        <v>0</v>
      </c>
      <c r="J111">
        <f t="shared" si="13"/>
        <v>0</v>
      </c>
      <c r="K111">
        <f t="shared" si="19"/>
        <v>2.567850877613349E-2</v>
      </c>
      <c r="L111">
        <f t="shared" si="14"/>
        <v>8.6760392407149762</v>
      </c>
      <c r="M111">
        <f t="shared" si="20"/>
        <v>75.273656906426098</v>
      </c>
    </row>
    <row r="112" spans="1:13" x14ac:dyDescent="0.3">
      <c r="A112">
        <v>689.999999999995</v>
      </c>
      <c r="B112">
        <v>257</v>
      </c>
      <c r="C112">
        <f t="shared" si="15"/>
        <v>253.29834600131016</v>
      </c>
      <c r="D112">
        <f t="shared" si="16"/>
        <v>538.76208429513508</v>
      </c>
      <c r="E112">
        <f t="shared" si="17"/>
        <v>3.7016539986898351</v>
      </c>
      <c r="F112">
        <f t="shared" si="18"/>
        <v>2.9865614144869455E-2</v>
      </c>
      <c r="G112">
        <f t="shared" si="18"/>
        <v>1.2462413814064382E-26</v>
      </c>
      <c r="H112">
        <f t="shared" si="18"/>
        <v>1.4210206358037127E-14</v>
      </c>
      <c r="I112">
        <f t="shared" si="18"/>
        <v>0</v>
      </c>
      <c r="J112">
        <f t="shared" si="13"/>
        <v>0</v>
      </c>
      <c r="K112">
        <f t="shared" si="19"/>
        <v>2.9865614144883666E-2</v>
      </c>
      <c r="L112">
        <f t="shared" si="14"/>
        <v>3.6717883845449513</v>
      </c>
      <c r="M112">
        <f t="shared" si="20"/>
        <v>13.482029940879222</v>
      </c>
    </row>
    <row r="113" spans="1:13" x14ac:dyDescent="0.3">
      <c r="A113">
        <v>690.04999999999495</v>
      </c>
      <c r="B113">
        <v>264</v>
      </c>
      <c r="C113">
        <f t="shared" si="15"/>
        <v>253.29840975211147</v>
      </c>
      <c r="D113">
        <f t="shared" si="16"/>
        <v>538.71208429513513</v>
      </c>
      <c r="E113">
        <f t="shared" si="17"/>
        <v>10.701590247888532</v>
      </c>
      <c r="F113">
        <f t="shared" si="18"/>
        <v>3.4686938511713297E-2</v>
      </c>
      <c r="G113">
        <f t="shared" si="18"/>
        <v>1.803246246993169E-26</v>
      </c>
      <c r="H113">
        <f t="shared" si="18"/>
        <v>1.7974013580333162E-14</v>
      </c>
      <c r="I113">
        <f t="shared" si="18"/>
        <v>0</v>
      </c>
      <c r="J113">
        <f t="shared" si="13"/>
        <v>0</v>
      </c>
      <c r="K113">
        <f t="shared" si="19"/>
        <v>3.4686938511731269E-2</v>
      </c>
      <c r="L113">
        <f t="shared" si="14"/>
        <v>10.666903309376801</v>
      </c>
      <c r="M113">
        <f t="shared" si="20"/>
        <v>113.78282621159376</v>
      </c>
    </row>
    <row r="114" spans="1:13" x14ac:dyDescent="0.3">
      <c r="A114">
        <v>690.09999999999502</v>
      </c>
      <c r="B114">
        <v>265</v>
      </c>
      <c r="C114">
        <f t="shared" si="15"/>
        <v>253.29847350291274</v>
      </c>
      <c r="D114">
        <f t="shared" si="16"/>
        <v>538.66208429513506</v>
      </c>
      <c r="E114">
        <f t="shared" si="17"/>
        <v>11.701526497087258</v>
      </c>
      <c r="F114">
        <f t="shared" si="18"/>
        <v>4.0230308350717628E-2</v>
      </c>
      <c r="G114">
        <f t="shared" si="18"/>
        <v>2.6063422993733623E-26</v>
      </c>
      <c r="H114">
        <f t="shared" si="18"/>
        <v>2.27163601246128E-14</v>
      </c>
      <c r="I114">
        <f t="shared" si="18"/>
        <v>0</v>
      </c>
      <c r="J114">
        <f t="shared" si="13"/>
        <v>0</v>
      </c>
      <c r="K114">
        <f t="shared" si="19"/>
        <v>4.0230308350740346E-2</v>
      </c>
      <c r="L114">
        <f t="shared" si="14"/>
        <v>11.661296188736518</v>
      </c>
      <c r="M114">
        <f t="shared" si="20"/>
        <v>135.98582880144085</v>
      </c>
    </row>
    <row r="115" spans="1:13" x14ac:dyDescent="0.3">
      <c r="A115">
        <v>690.14999999999498</v>
      </c>
      <c r="B115">
        <v>257</v>
      </c>
      <c r="C115">
        <f t="shared" si="15"/>
        <v>253.29853725371404</v>
      </c>
      <c r="D115">
        <f t="shared" si="16"/>
        <v>538.61208429513511</v>
      </c>
      <c r="E115">
        <f t="shared" si="17"/>
        <v>3.7014627462859551</v>
      </c>
      <c r="F115">
        <f t="shared" si="18"/>
        <v>4.6594389128426048E-2</v>
      </c>
      <c r="G115">
        <f t="shared" si="18"/>
        <v>3.7629757034091383E-26</v>
      </c>
      <c r="H115">
        <f t="shared" si="18"/>
        <v>2.8686754924951307E-14</v>
      </c>
      <c r="I115">
        <f t="shared" si="18"/>
        <v>0</v>
      </c>
      <c r="J115">
        <f t="shared" si="13"/>
        <v>0</v>
      </c>
      <c r="K115">
        <f t="shared" si="19"/>
        <v>4.6594389128454733E-2</v>
      </c>
      <c r="L115">
        <f t="shared" si="14"/>
        <v>3.6548683571575005</v>
      </c>
      <c r="M115">
        <f t="shared" si="20"/>
        <v>13.358062708151166</v>
      </c>
    </row>
    <row r="116" spans="1:13" x14ac:dyDescent="0.3">
      <c r="A116">
        <v>690.19999999999504</v>
      </c>
      <c r="B116">
        <v>248</v>
      </c>
      <c r="C116">
        <f t="shared" si="15"/>
        <v>253.29860100451532</v>
      </c>
      <c r="D116">
        <f t="shared" si="16"/>
        <v>538.56208429513504</v>
      </c>
      <c r="E116">
        <f t="shared" si="17"/>
        <v>-5.2986010045153193</v>
      </c>
      <c r="F116">
        <f t="shared" si="18"/>
        <v>5.3889822553198949E-2</v>
      </c>
      <c r="G116">
        <f t="shared" si="18"/>
        <v>5.426938778497431E-26</v>
      </c>
      <c r="H116">
        <f t="shared" si="18"/>
        <v>3.6197043534885952E-14</v>
      </c>
      <c r="I116">
        <f t="shared" si="18"/>
        <v>0</v>
      </c>
      <c r="J116">
        <f t="shared" si="13"/>
        <v>0</v>
      </c>
      <c r="K116">
        <f t="shared" si="19"/>
        <v>5.3889822553235149E-2</v>
      </c>
      <c r="L116">
        <f t="shared" si="14"/>
        <v>-5.3524908270685545</v>
      </c>
      <c r="M116">
        <f t="shared" si="20"/>
        <v>28.649158053853018</v>
      </c>
    </row>
    <row r="117" spans="1:13" x14ac:dyDescent="0.3">
      <c r="A117">
        <v>690.249999999995</v>
      </c>
      <c r="B117">
        <v>238</v>
      </c>
      <c r="C117">
        <f t="shared" si="15"/>
        <v>253.29866475531662</v>
      </c>
      <c r="D117">
        <f t="shared" si="16"/>
        <v>538.51208429513508</v>
      </c>
      <c r="E117">
        <f t="shared" si="17"/>
        <v>-15.298664755316622</v>
      </c>
      <c r="F117">
        <f t="shared" si="18"/>
        <v>6.2240454450788379E-2</v>
      </c>
      <c r="G117">
        <f t="shared" si="18"/>
        <v>7.8181136031311317E-26</v>
      </c>
      <c r="H117">
        <f t="shared" si="18"/>
        <v>4.5636651958891611E-14</v>
      </c>
      <c r="I117">
        <f t="shared" si="18"/>
        <v>0</v>
      </c>
      <c r="J117">
        <f t="shared" si="13"/>
        <v>0</v>
      </c>
      <c r="K117">
        <f t="shared" si="19"/>
        <v>6.2240454450834017E-2</v>
      </c>
      <c r="L117">
        <f t="shared" si="14"/>
        <v>-15.360905209767456</v>
      </c>
      <c r="M117">
        <f t="shared" si="20"/>
        <v>235.95740886346096</v>
      </c>
    </row>
    <row r="118" spans="1:13" x14ac:dyDescent="0.3">
      <c r="A118">
        <v>690.29999999999495</v>
      </c>
      <c r="B118">
        <v>245</v>
      </c>
      <c r="C118">
        <f t="shared" si="15"/>
        <v>253.2987285061179</v>
      </c>
      <c r="D118">
        <f t="shared" si="16"/>
        <v>538.46208429513513</v>
      </c>
      <c r="E118">
        <f t="shared" si="17"/>
        <v>-8.2987285061178966</v>
      </c>
      <c r="F118">
        <f t="shared" si="18"/>
        <v>7.1784656515611292E-2</v>
      </c>
      <c r="G118">
        <f t="shared" si="18"/>
        <v>1.1250519521481657E-25</v>
      </c>
      <c r="H118">
        <f t="shared" si="18"/>
        <v>5.749147488223778E-14</v>
      </c>
      <c r="I118">
        <f t="shared" si="18"/>
        <v>0</v>
      </c>
      <c r="J118">
        <f t="shared" si="13"/>
        <v>0</v>
      </c>
      <c r="K118">
        <f t="shared" si="19"/>
        <v>7.1784656515668788E-2</v>
      </c>
      <c r="L118">
        <f t="shared" si="14"/>
        <v>-8.370513162633566</v>
      </c>
      <c r="M118">
        <f t="shared" si="20"/>
        <v>70.065490605821779</v>
      </c>
    </row>
    <row r="119" spans="1:13" x14ac:dyDescent="0.3">
      <c r="A119">
        <v>690.34999999999502</v>
      </c>
      <c r="B119">
        <v>249</v>
      </c>
      <c r="C119">
        <f t="shared" si="15"/>
        <v>253.2987922569192</v>
      </c>
      <c r="D119">
        <f t="shared" si="16"/>
        <v>538.41208429513506</v>
      </c>
      <c r="E119">
        <f t="shared" si="17"/>
        <v>-4.2987922569191994</v>
      </c>
      <c r="F119">
        <f t="shared" si="18"/>
        <v>8.2676744709871935E-2</v>
      </c>
      <c r="G119">
        <f t="shared" si="18"/>
        <v>1.6172111416327152E-25</v>
      </c>
      <c r="H119">
        <f t="shared" si="18"/>
        <v>7.2367258958541327E-14</v>
      </c>
      <c r="I119">
        <f t="shared" si="18"/>
        <v>0</v>
      </c>
      <c r="J119">
        <f t="shared" si="13"/>
        <v>0</v>
      </c>
      <c r="K119">
        <f t="shared" si="19"/>
        <v>8.2676744709944308E-2</v>
      </c>
      <c r="L119">
        <f t="shared" si="14"/>
        <v>-4.381469001629144</v>
      </c>
      <c r="M119">
        <f t="shared" si="20"/>
        <v>19.197270612237087</v>
      </c>
    </row>
    <row r="120" spans="1:13" x14ac:dyDescent="0.3">
      <c r="A120">
        <v>690.39999999999498</v>
      </c>
      <c r="B120">
        <v>267</v>
      </c>
      <c r="C120">
        <f t="shared" si="15"/>
        <v>253.29885600772047</v>
      </c>
      <c r="D120">
        <f t="shared" si="16"/>
        <v>538.36208429513511</v>
      </c>
      <c r="E120">
        <f t="shared" si="17"/>
        <v>13.701143992279526</v>
      </c>
      <c r="F120">
        <f t="shared" si="18"/>
        <v>9.5088496498820632E-2</v>
      </c>
      <c r="G120">
        <f t="shared" si="18"/>
        <v>2.322118712477452E-25</v>
      </c>
      <c r="H120">
        <f t="shared" si="18"/>
        <v>9.1018525375152882E-14</v>
      </c>
      <c r="I120">
        <f t="shared" si="18"/>
        <v>0</v>
      </c>
      <c r="J120">
        <f t="shared" si="13"/>
        <v>0</v>
      </c>
      <c r="K120">
        <f t="shared" si="19"/>
        <v>9.5088496498911657E-2</v>
      </c>
      <c r="L120">
        <f t="shared" si="14"/>
        <v>13.606055495780614</v>
      </c>
      <c r="M120">
        <f t="shared" si="20"/>
        <v>185.12474615426186</v>
      </c>
    </row>
    <row r="121" spans="1:13" x14ac:dyDescent="0.3">
      <c r="A121">
        <v>690.44999999999504</v>
      </c>
      <c r="B121">
        <v>243</v>
      </c>
      <c r="C121">
        <f t="shared" si="15"/>
        <v>253.29891975852178</v>
      </c>
      <c r="D121">
        <f t="shared" si="16"/>
        <v>538.31208429513504</v>
      </c>
      <c r="E121">
        <f t="shared" si="17"/>
        <v>-10.298919758521777</v>
      </c>
      <c r="F121">
        <f t="shared" si="18"/>
        <v>0.1092107684095938</v>
      </c>
      <c r="G121">
        <f t="shared" si="18"/>
        <v>3.3306243896698372E-25</v>
      </c>
      <c r="H121">
        <f t="shared" si="18"/>
        <v>1.1438431233559935E-13</v>
      </c>
      <c r="I121">
        <f t="shared" si="18"/>
        <v>0</v>
      </c>
      <c r="J121">
        <f t="shared" si="13"/>
        <v>0</v>
      </c>
      <c r="K121">
        <f t="shared" si="19"/>
        <v>0.10921076840970818</v>
      </c>
      <c r="L121">
        <f t="shared" si="14"/>
        <v>-10.408130526931485</v>
      </c>
      <c r="M121">
        <f t="shared" si="20"/>
        <v>108.32918106564307</v>
      </c>
    </row>
    <row r="122" spans="1:13" x14ac:dyDescent="0.3">
      <c r="A122">
        <v>690.499999999995</v>
      </c>
      <c r="B122">
        <v>255</v>
      </c>
      <c r="C122">
        <f t="shared" si="15"/>
        <v>253.29898350932305</v>
      </c>
      <c r="D122">
        <f t="shared" si="16"/>
        <v>538.26208429513508</v>
      </c>
      <c r="E122">
        <f t="shared" si="17"/>
        <v>1.7010164906769489</v>
      </c>
      <c r="F122">
        <f t="shared" si="18"/>
        <v>0.12525521457378291</v>
      </c>
      <c r="G122">
        <f t="shared" si="18"/>
        <v>4.7718902225699862E-25</v>
      </c>
      <c r="H122">
        <f t="shared" si="18"/>
        <v>1.436323065887929E-13</v>
      </c>
      <c r="I122">
        <f t="shared" si="18"/>
        <v>0</v>
      </c>
      <c r="J122">
        <f t="shared" si="13"/>
        <v>0</v>
      </c>
      <c r="K122">
        <f t="shared" si="19"/>
        <v>0.12525521457392655</v>
      </c>
      <c r="L122">
        <f t="shared" si="14"/>
        <v>1.5757612761030224</v>
      </c>
      <c r="M122">
        <f t="shared" si="20"/>
        <v>2.4830235992658256</v>
      </c>
    </row>
    <row r="123" spans="1:13" x14ac:dyDescent="0.3">
      <c r="A123">
        <v>690.54999999999495</v>
      </c>
      <c r="B123">
        <v>258</v>
      </c>
      <c r="C123">
        <f t="shared" si="15"/>
        <v>253.29904726012435</v>
      </c>
      <c r="D123">
        <f t="shared" si="16"/>
        <v>538.21208429513513</v>
      </c>
      <c r="E123">
        <f t="shared" si="17"/>
        <v>4.7009527398756461</v>
      </c>
      <c r="F123">
        <f t="shared" si="18"/>
        <v>0.14345610595593902</v>
      </c>
      <c r="G123">
        <f t="shared" si="18"/>
        <v>6.8293406599586658E-25</v>
      </c>
      <c r="H123">
        <f t="shared" si="18"/>
        <v>1.8021328483659601E-13</v>
      </c>
      <c r="I123">
        <f t="shared" si="18"/>
        <v>0</v>
      </c>
      <c r="J123">
        <f t="shared" si="13"/>
        <v>0</v>
      </c>
      <c r="K123">
        <f t="shared" si="19"/>
        <v>0.14345610595611924</v>
      </c>
      <c r="L123">
        <f t="shared" si="14"/>
        <v>4.5574966339195271</v>
      </c>
      <c r="M123">
        <f t="shared" si="20"/>
        <v>20.770775568187819</v>
      </c>
    </row>
    <row r="124" spans="1:13" x14ac:dyDescent="0.3">
      <c r="A124">
        <v>690.59999999999502</v>
      </c>
      <c r="B124">
        <v>265</v>
      </c>
      <c r="C124">
        <f t="shared" si="15"/>
        <v>253.29911101092563</v>
      </c>
      <c r="D124">
        <f t="shared" si="16"/>
        <v>538.16208429513506</v>
      </c>
      <c r="E124">
        <f t="shared" si="17"/>
        <v>11.700888989074372</v>
      </c>
      <c r="F124">
        <f t="shared" si="18"/>
        <v>0.16407224886884603</v>
      </c>
      <c r="G124">
        <f t="shared" si="18"/>
        <v>9.7631655943246253E-25</v>
      </c>
      <c r="H124">
        <f t="shared" si="18"/>
        <v>2.2592821419577703E-13</v>
      </c>
      <c r="I124">
        <f t="shared" si="18"/>
        <v>0</v>
      </c>
      <c r="J124">
        <f t="shared" si="13"/>
        <v>0</v>
      </c>
      <c r="K124">
        <f t="shared" si="19"/>
        <v>0.16407224886907196</v>
      </c>
      <c r="L124">
        <f t="shared" si="14"/>
        <v>11.5368167402053</v>
      </c>
      <c r="M124">
        <f t="shared" si="20"/>
        <v>133.09814049708123</v>
      </c>
    </row>
    <row r="125" spans="1:13" x14ac:dyDescent="0.3">
      <c r="A125">
        <v>690.64999999999498</v>
      </c>
      <c r="B125">
        <v>252</v>
      </c>
      <c r="C125">
        <f t="shared" si="15"/>
        <v>253.29917476172693</v>
      </c>
      <c r="D125">
        <f t="shared" si="16"/>
        <v>538.11208429513511</v>
      </c>
      <c r="E125">
        <f t="shared" si="17"/>
        <v>-1.2991747617269311</v>
      </c>
      <c r="F125">
        <f t="shared" si="18"/>
        <v>0.1873890001310993</v>
      </c>
      <c r="G125">
        <f t="shared" si="18"/>
        <v>1.394203217581577E-24</v>
      </c>
      <c r="H125">
        <f t="shared" si="18"/>
        <v>2.8301088209130536E-13</v>
      </c>
      <c r="I125">
        <f t="shared" si="18"/>
        <v>0</v>
      </c>
      <c r="J125">
        <f t="shared" si="13"/>
        <v>0</v>
      </c>
      <c r="K125">
        <f t="shared" si="19"/>
        <v>0.18738900013138232</v>
      </c>
      <c r="L125">
        <f t="shared" si="14"/>
        <v>-1.4865637618583134</v>
      </c>
      <c r="M125">
        <f t="shared" si="20"/>
        <v>2.2098718180703405</v>
      </c>
    </row>
    <row r="126" spans="1:13" x14ac:dyDescent="0.3">
      <c r="A126">
        <v>690.69999999999504</v>
      </c>
      <c r="B126">
        <v>259</v>
      </c>
      <c r="C126">
        <f t="shared" si="15"/>
        <v>253.29923851252821</v>
      </c>
      <c r="D126">
        <f t="shared" si="16"/>
        <v>538.06208429513504</v>
      </c>
      <c r="E126">
        <f t="shared" si="17"/>
        <v>5.7007614874717945</v>
      </c>
      <c r="F126">
        <f t="shared" si="18"/>
        <v>0.21372037482542902</v>
      </c>
      <c r="G126">
        <f t="shared" si="18"/>
        <v>1.9887722532732588E-24</v>
      </c>
      <c r="H126">
        <f t="shared" si="18"/>
        <v>3.5422955953258396E-13</v>
      </c>
      <c r="I126">
        <f t="shared" si="18"/>
        <v>0</v>
      </c>
      <c r="J126">
        <f t="shared" si="13"/>
        <v>0</v>
      </c>
      <c r="K126">
        <f t="shared" si="19"/>
        <v>0.21372037482578324</v>
      </c>
      <c r="L126">
        <f t="shared" si="14"/>
        <v>5.4870411126460112</v>
      </c>
      <c r="M126">
        <f t="shared" si="20"/>
        <v>30.107620171867577</v>
      </c>
    </row>
    <row r="127" spans="1:13" x14ac:dyDescent="0.3">
      <c r="A127">
        <v>690.749999999995</v>
      </c>
      <c r="B127">
        <v>263</v>
      </c>
      <c r="C127">
        <f t="shared" si="15"/>
        <v>253.29930226332951</v>
      </c>
      <c r="D127">
        <f t="shared" si="16"/>
        <v>538.01208429513508</v>
      </c>
      <c r="E127">
        <f t="shared" si="17"/>
        <v>9.7006977366704916</v>
      </c>
      <c r="F127">
        <f t="shared" si="18"/>
        <v>0.24341124106228956</v>
      </c>
      <c r="G127">
        <f t="shared" si="18"/>
        <v>2.8337893909149471E-24</v>
      </c>
      <c r="H127">
        <f t="shared" si="18"/>
        <v>4.4301197115677607E-13</v>
      </c>
      <c r="I127">
        <f t="shared" si="18"/>
        <v>0</v>
      </c>
      <c r="J127">
        <f t="shared" si="13"/>
        <v>0</v>
      </c>
      <c r="K127">
        <f t="shared" si="19"/>
        <v>0.24341124106273257</v>
      </c>
      <c r="L127">
        <f t="shared" si="14"/>
        <v>9.4572864956077591</v>
      </c>
      <c r="M127">
        <f t="shared" si="20"/>
        <v>89.440267860004894</v>
      </c>
    </row>
    <row r="128" spans="1:13" x14ac:dyDescent="0.3">
      <c r="A128">
        <v>690.79999999999495</v>
      </c>
      <c r="B128">
        <v>263</v>
      </c>
      <c r="C128">
        <f t="shared" si="15"/>
        <v>253.29936601413078</v>
      </c>
      <c r="D128">
        <f t="shared" si="16"/>
        <v>537.96208429513513</v>
      </c>
      <c r="E128">
        <f t="shared" si="17"/>
        <v>9.7006339858692172</v>
      </c>
      <c r="F128">
        <f t="shared" si="18"/>
        <v>0.27683959444806694</v>
      </c>
      <c r="G128">
        <f t="shared" si="18"/>
        <v>4.0334217350283824E-24</v>
      </c>
      <c r="H128">
        <f t="shared" si="18"/>
        <v>5.5359877896851509E-13</v>
      </c>
      <c r="I128">
        <f t="shared" si="18"/>
        <v>0</v>
      </c>
      <c r="J128">
        <f t="shared" si="13"/>
        <v>0</v>
      </c>
      <c r="K128">
        <f t="shared" si="19"/>
        <v>0.27683959444862055</v>
      </c>
      <c r="L128">
        <f t="shared" si="14"/>
        <v>9.4237943914205964</v>
      </c>
      <c r="M128">
        <f t="shared" si="20"/>
        <v>88.807900731770289</v>
      </c>
    </row>
    <row r="129" spans="1:13" x14ac:dyDescent="0.3">
      <c r="A129">
        <v>690.84999999999502</v>
      </c>
      <c r="B129">
        <v>263</v>
      </c>
      <c r="C129">
        <f t="shared" si="15"/>
        <v>253.29942976493206</v>
      </c>
      <c r="D129">
        <f t="shared" si="16"/>
        <v>537.91208429513506</v>
      </c>
      <c r="E129">
        <f t="shared" si="17"/>
        <v>9.7005702350679428</v>
      </c>
      <c r="F129">
        <f t="shared" si="18"/>
        <v>0.31441890309091569</v>
      </c>
      <c r="G129">
        <f t="shared" si="18"/>
        <v>5.7346015110091552E-24</v>
      </c>
      <c r="H129">
        <f t="shared" si="18"/>
        <v>6.912319182463325E-13</v>
      </c>
      <c r="I129">
        <f t="shared" si="18"/>
        <v>0</v>
      </c>
      <c r="J129">
        <f t="shared" si="13"/>
        <v>0</v>
      </c>
      <c r="K129">
        <f t="shared" si="19"/>
        <v>0.31441890309160692</v>
      </c>
      <c r="L129">
        <f t="shared" si="14"/>
        <v>9.3861513319763361</v>
      </c>
      <c r="M129">
        <f t="shared" si="20"/>
        <v>88.099836826761148</v>
      </c>
    </row>
    <row r="130" spans="1:13" x14ac:dyDescent="0.3">
      <c r="A130">
        <v>690.89999999999498</v>
      </c>
      <c r="B130">
        <v>232</v>
      </c>
      <c r="C130">
        <f t="shared" si="15"/>
        <v>253.29949351573336</v>
      </c>
      <c r="D130">
        <f t="shared" si="16"/>
        <v>537.86208429513511</v>
      </c>
      <c r="E130">
        <f t="shared" si="17"/>
        <v>-21.29949351573336</v>
      </c>
      <c r="F130">
        <f t="shared" si="18"/>
        <v>0.35660051196335624</v>
      </c>
      <c r="G130">
        <f t="shared" si="18"/>
        <v>8.1443494874807553E-24</v>
      </c>
      <c r="H130">
        <f t="shared" si="18"/>
        <v>8.6238549432642266E-13</v>
      </c>
      <c r="I130">
        <f t="shared" si="18"/>
        <v>0</v>
      </c>
      <c r="J130">
        <f t="shared" si="13"/>
        <v>0</v>
      </c>
      <c r="K130">
        <f t="shared" si="19"/>
        <v>0.3566005119642186</v>
      </c>
      <c r="L130">
        <f t="shared" si="14"/>
        <v>-21.656094027697577</v>
      </c>
      <c r="M130">
        <f t="shared" si="20"/>
        <v>468.98640853647868</v>
      </c>
    </row>
    <row r="131" spans="1:13" x14ac:dyDescent="0.3">
      <c r="A131">
        <v>690.94999999999504</v>
      </c>
      <c r="B131">
        <v>298</v>
      </c>
      <c r="C131">
        <f t="shared" si="15"/>
        <v>253.29955726653463</v>
      </c>
      <c r="D131">
        <f t="shared" si="16"/>
        <v>537.81208429513504</v>
      </c>
      <c r="E131">
        <f t="shared" si="17"/>
        <v>44.700442733465366</v>
      </c>
      <c r="F131">
        <f t="shared" si="18"/>
        <v>0.40387609327937585</v>
      </c>
      <c r="G131">
        <f t="shared" si="18"/>
        <v>1.155401973234015E-23</v>
      </c>
      <c r="H131">
        <f t="shared" si="18"/>
        <v>1.0750486066498802E-12</v>
      </c>
      <c r="I131">
        <f t="shared" si="18"/>
        <v>0</v>
      </c>
      <c r="J131">
        <f t="shared" si="13"/>
        <v>0</v>
      </c>
      <c r="K131">
        <f t="shared" si="19"/>
        <v>0.40387609328045088</v>
      </c>
      <c r="L131">
        <f t="shared" si="14"/>
        <v>44.296566640184913</v>
      </c>
      <c r="M131">
        <f t="shared" si="20"/>
        <v>1962.185816108343</v>
      </c>
    </row>
    <row r="132" spans="1:13" x14ac:dyDescent="0.3">
      <c r="A132">
        <v>690.999999999995</v>
      </c>
      <c r="B132">
        <v>288</v>
      </c>
      <c r="C132">
        <f t="shared" si="15"/>
        <v>253.29962101733594</v>
      </c>
      <c r="D132">
        <f t="shared" si="16"/>
        <v>537.76208429513508</v>
      </c>
      <c r="E132">
        <f t="shared" si="17"/>
        <v>34.700378982664063</v>
      </c>
      <c r="F132">
        <f t="shared" si="18"/>
        <v>0.45678012724057837</v>
      </c>
      <c r="G132">
        <f t="shared" si="18"/>
        <v>1.6373191995114321E-23</v>
      </c>
      <c r="H132">
        <f t="shared" si="18"/>
        <v>1.3390714699087257E-12</v>
      </c>
      <c r="I132">
        <f t="shared" si="18"/>
        <v>0</v>
      </c>
      <c r="J132">
        <f t="shared" si="13"/>
        <v>0</v>
      </c>
      <c r="K132">
        <f t="shared" si="19"/>
        <v>0.45678012724191747</v>
      </c>
      <c r="L132">
        <f t="shared" si="14"/>
        <v>34.243598855422142</v>
      </c>
      <c r="M132">
        <f t="shared" si="20"/>
        <v>1172.6240625710686</v>
      </c>
    </row>
    <row r="133" spans="1:13" x14ac:dyDescent="0.3">
      <c r="A133">
        <v>691.04999999999404</v>
      </c>
      <c r="B133">
        <v>254</v>
      </c>
      <c r="C133">
        <f t="shared" si="15"/>
        <v>253.29968476813721</v>
      </c>
      <c r="D133">
        <f t="shared" si="16"/>
        <v>537.71208429513604</v>
      </c>
      <c r="E133">
        <f t="shared" si="17"/>
        <v>0.70031523186278832</v>
      </c>
      <c r="F133">
        <f t="shared" si="18"/>
        <v>0.51589239508453122</v>
      </c>
      <c r="G133">
        <f t="shared" si="18"/>
        <v>2.3176996243287302E-23</v>
      </c>
      <c r="H133">
        <f t="shared" si="18"/>
        <v>1.6665886211805659E-12</v>
      </c>
      <c r="I133">
        <f t="shared" si="18"/>
        <v>0</v>
      </c>
      <c r="J133">
        <f t="shared" si="13"/>
        <v>0</v>
      </c>
      <c r="K133">
        <f t="shared" si="19"/>
        <v>0.51589239508619777</v>
      </c>
      <c r="L133">
        <f t="shared" si="14"/>
        <v>0.18442283677659055</v>
      </c>
      <c r="M133">
        <f t="shared" si="20"/>
        <v>3.4011782724724958E-2</v>
      </c>
    </row>
    <row r="134" spans="1:13" x14ac:dyDescent="0.3">
      <c r="A134">
        <v>691.099999999994</v>
      </c>
      <c r="B134">
        <v>279</v>
      </c>
      <c r="C134">
        <f t="shared" si="15"/>
        <v>253.29974851893851</v>
      </c>
      <c r="D134">
        <f t="shared" si="16"/>
        <v>537.66208429513608</v>
      </c>
      <c r="E134">
        <f t="shared" si="17"/>
        <v>25.700251481061485</v>
      </c>
      <c r="F134">
        <f t="shared" si="18"/>
        <v>0.58184046383511567</v>
      </c>
      <c r="G134">
        <f t="shared" si="18"/>
        <v>3.2772116694232793E-23</v>
      </c>
      <c r="H134">
        <f t="shared" si="18"/>
        <v>2.072535919949255E-12</v>
      </c>
      <c r="I134">
        <f t="shared" si="18"/>
        <v>0</v>
      </c>
      <c r="J134">
        <f t="shared" si="13"/>
        <v>0</v>
      </c>
      <c r="K134">
        <f t="shared" si="19"/>
        <v>0.58184046383718824</v>
      </c>
      <c r="L134">
        <f t="shared" si="14"/>
        <v>25.118411017224297</v>
      </c>
      <c r="M134">
        <f t="shared" si="20"/>
        <v>630.93457203021489</v>
      </c>
    </row>
    <row r="135" spans="1:13" x14ac:dyDescent="0.3">
      <c r="A135">
        <v>691.14999999999395</v>
      </c>
      <c r="B135">
        <v>258</v>
      </c>
      <c r="C135">
        <f t="shared" si="15"/>
        <v>253.29981226973979</v>
      </c>
      <c r="D135">
        <f t="shared" si="16"/>
        <v>537.61208429513613</v>
      </c>
      <c r="E135">
        <f t="shared" si="17"/>
        <v>4.7001877302602111</v>
      </c>
      <c r="F135">
        <f t="shared" si="18"/>
        <v>0.65530213950931027</v>
      </c>
      <c r="G135">
        <f t="shared" si="18"/>
        <v>4.6288742338997116E-23</v>
      </c>
      <c r="H135">
        <f t="shared" si="18"/>
        <v>2.5752815642172993E-12</v>
      </c>
      <c r="I135">
        <f t="shared" si="18"/>
        <v>0</v>
      </c>
      <c r="J135">
        <f t="shared" si="13"/>
        <v>0</v>
      </c>
      <c r="K135">
        <f t="shared" si="19"/>
        <v>0.65530213951188554</v>
      </c>
      <c r="L135">
        <f t="shared" si="14"/>
        <v>4.0448855907483257</v>
      </c>
      <c r="M135">
        <f t="shared" si="20"/>
        <v>16.361099442243432</v>
      </c>
    </row>
    <row r="136" spans="1:13" x14ac:dyDescent="0.3">
      <c r="A136">
        <v>691.19999999999402</v>
      </c>
      <c r="B136">
        <v>272</v>
      </c>
      <c r="C136">
        <f t="shared" si="15"/>
        <v>253.29987602054109</v>
      </c>
      <c r="D136">
        <f t="shared" si="16"/>
        <v>537.56208429513606</v>
      </c>
      <c r="E136">
        <f t="shared" si="17"/>
        <v>18.700123979458908</v>
      </c>
      <c r="F136">
        <f t="shared" si="18"/>
        <v>0.73700786287624764</v>
      </c>
      <c r="G136">
        <f t="shared" si="18"/>
        <v>6.5308516103850799E-23</v>
      </c>
      <c r="H136">
        <f t="shared" si="18"/>
        <v>3.1973955795721414E-12</v>
      </c>
      <c r="I136">
        <f t="shared" si="18"/>
        <v>0</v>
      </c>
      <c r="J136">
        <f t="shared" si="13"/>
        <v>0</v>
      </c>
      <c r="K136">
        <f t="shared" si="19"/>
        <v>0.73700786287944509</v>
      </c>
      <c r="L136">
        <f t="shared" si="14"/>
        <v>17.963116116579464</v>
      </c>
      <c r="M136">
        <f t="shared" si="20"/>
        <v>322.67354061771687</v>
      </c>
    </row>
    <row r="137" spans="1:13" x14ac:dyDescent="0.3">
      <c r="A137">
        <v>691.24999999999397</v>
      </c>
      <c r="B137">
        <v>257</v>
      </c>
      <c r="C137">
        <f t="shared" si="15"/>
        <v>253.29993977134237</v>
      </c>
      <c r="D137">
        <f t="shared" si="16"/>
        <v>537.51208429513611</v>
      </c>
      <c r="E137">
        <f t="shared" si="17"/>
        <v>3.7000602286576338</v>
      </c>
      <c r="F137">
        <f t="shared" si="18"/>
        <v>0.82774301909146242</v>
      </c>
      <c r="G137">
        <f t="shared" si="18"/>
        <v>9.2042370974316607E-23</v>
      </c>
      <c r="H137">
        <f t="shared" si="18"/>
        <v>3.9665873295818984E-12</v>
      </c>
      <c r="I137">
        <f t="shared" si="18"/>
        <v>0</v>
      </c>
      <c r="J137">
        <f t="shared" si="13"/>
        <v>0</v>
      </c>
      <c r="K137">
        <f t="shared" si="19"/>
        <v>0.82774301909542902</v>
      </c>
      <c r="L137">
        <f t="shared" si="14"/>
        <v>2.8723172095622047</v>
      </c>
      <c r="M137">
        <f t="shared" si="20"/>
        <v>8.2502061523472108</v>
      </c>
    </row>
    <row r="138" spans="1:13" x14ac:dyDescent="0.3">
      <c r="A138">
        <v>691.29999999999404</v>
      </c>
      <c r="B138">
        <v>243</v>
      </c>
      <c r="C138">
        <f t="shared" si="15"/>
        <v>253.30000352214367</v>
      </c>
      <c r="D138">
        <f t="shared" si="16"/>
        <v>537.46208429513604</v>
      </c>
      <c r="E138">
        <f t="shared" si="17"/>
        <v>-10.300003522143669</v>
      </c>
      <c r="F138">
        <f t="shared" si="18"/>
        <v>0.92835012981099219</v>
      </c>
      <c r="G138">
        <f t="shared" si="18"/>
        <v>1.2957741895145272E-22</v>
      </c>
      <c r="H138">
        <f t="shared" si="18"/>
        <v>4.9168467140535762E-12</v>
      </c>
      <c r="I138">
        <f t="shared" si="18"/>
        <v>0</v>
      </c>
      <c r="J138">
        <f t="shared" si="13"/>
        <v>0</v>
      </c>
      <c r="K138">
        <f t="shared" si="19"/>
        <v>0.92835012981590903</v>
      </c>
      <c r="L138">
        <f t="shared" si="14"/>
        <v>-11.228353651959578</v>
      </c>
      <c r="M138">
        <f t="shared" si="20"/>
        <v>126.07592573347399</v>
      </c>
    </row>
    <row r="139" spans="1:13" x14ac:dyDescent="0.3">
      <c r="A139">
        <v>691.349999999994</v>
      </c>
      <c r="B139">
        <v>286</v>
      </c>
      <c r="C139">
        <f t="shared" si="15"/>
        <v>253.30006727294494</v>
      </c>
      <c r="D139">
        <f t="shared" si="16"/>
        <v>537.41208429513608</v>
      </c>
      <c r="E139">
        <f t="shared" si="17"/>
        <v>32.699932727055057</v>
      </c>
      <c r="F139">
        <f t="shared" si="18"/>
        <v>1.0397308936562297</v>
      </c>
      <c r="G139">
        <f t="shared" si="18"/>
        <v>1.8221931048581014E-22</v>
      </c>
      <c r="H139">
        <f t="shared" si="18"/>
        <v>6.0898320655187242E-12</v>
      </c>
      <c r="I139">
        <f t="shared" si="18"/>
        <v>0</v>
      </c>
      <c r="J139">
        <f t="shared" si="13"/>
        <v>0</v>
      </c>
      <c r="K139">
        <f t="shared" si="19"/>
        <v>1.0397308936623195</v>
      </c>
      <c r="L139">
        <f t="shared" si="14"/>
        <v>31.660201833392737</v>
      </c>
      <c r="M139">
        <f t="shared" si="20"/>
        <v>1002.3683801311648</v>
      </c>
    </row>
    <row r="140" spans="1:13" x14ac:dyDescent="0.3">
      <c r="A140">
        <v>691.39999999999395</v>
      </c>
      <c r="B140">
        <v>269</v>
      </c>
      <c r="C140">
        <f t="shared" si="15"/>
        <v>253.30013102374625</v>
      </c>
      <c r="D140">
        <f t="shared" si="16"/>
        <v>537.36208429513613</v>
      </c>
      <c r="E140">
        <f t="shared" si="17"/>
        <v>15.699868976253754</v>
      </c>
      <c r="F140">
        <f t="shared" si="18"/>
        <v>1.1628480382599424</v>
      </c>
      <c r="G140">
        <f t="shared" si="18"/>
        <v>2.5596643466171623E-22</v>
      </c>
      <c r="H140">
        <f t="shared" si="18"/>
        <v>7.5365565612737156E-12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1.1628480382674791</v>
      </c>
      <c r="L140">
        <f t="shared" ref="L140:L203" si="22">E140-K140</f>
        <v>14.537020937986275</v>
      </c>
      <c r="M140">
        <f t="shared" si="20"/>
        <v>211.32497775145137</v>
      </c>
    </row>
    <row r="141" spans="1:13" x14ac:dyDescent="0.3">
      <c r="A141">
        <v>691.44999999999402</v>
      </c>
      <c r="B141">
        <v>255</v>
      </c>
      <c r="C141">
        <f t="shared" ref="C141:C204" si="23">$P$12*A141+$Q$12</f>
        <v>253.30019477454752</v>
      </c>
      <c r="D141">
        <f t="shared" ref="D141:D204" si="24">$E$2-A141-$N$5</f>
        <v>537.31208429513606</v>
      </c>
      <c r="E141">
        <f t="shared" ref="E141:E204" si="25">B141-C141</f>
        <v>1.6998052254524794</v>
      </c>
      <c r="F141">
        <f t="shared" ref="F141:I204" si="26">F$5*EXP(-(($D141-F$6)^2)/(2*F$7^2))</f>
        <v>1.2987269445684768</v>
      </c>
      <c r="G141">
        <f t="shared" si="26"/>
        <v>3.591659734200564E-22</v>
      </c>
      <c r="H141">
        <f t="shared" si="26"/>
        <v>9.3194355190109389E-12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1.2987269445777962</v>
      </c>
      <c r="L141">
        <f t="shared" si="22"/>
        <v>0.40107828087468311</v>
      </c>
      <c r="M141">
        <f t="shared" ref="M141:M204" si="28">(L141)^2</f>
        <v>0.16086378738939119</v>
      </c>
    </row>
    <row r="142" spans="1:13" x14ac:dyDescent="0.3">
      <c r="A142">
        <v>691.49999999999397</v>
      </c>
      <c r="B142">
        <v>246</v>
      </c>
      <c r="C142">
        <f t="shared" si="23"/>
        <v>253.30025852534882</v>
      </c>
      <c r="D142">
        <f t="shared" si="24"/>
        <v>537.26208429513611</v>
      </c>
      <c r="E142">
        <f t="shared" si="25"/>
        <v>-7.3002585253488235</v>
      </c>
      <c r="F142">
        <f t="shared" si="26"/>
        <v>1.4484570016943696</v>
      </c>
      <c r="G142">
        <f t="shared" si="26"/>
        <v>5.0342050250675187E-22</v>
      </c>
      <c r="H142">
        <f t="shared" si="26"/>
        <v>1.1514769571753909E-11</v>
      </c>
      <c r="I142">
        <f t="shared" si="26"/>
        <v>0</v>
      </c>
      <c r="J142">
        <f t="shared" si="21"/>
        <v>0</v>
      </c>
      <c r="K142">
        <f t="shared" si="27"/>
        <v>1.4484570017058844</v>
      </c>
      <c r="L142">
        <f t="shared" si="22"/>
        <v>-8.7487155270547081</v>
      </c>
      <c r="M142">
        <f t="shared" si="28"/>
        <v>76.54002337332814</v>
      </c>
    </row>
    <row r="143" spans="1:13" x14ac:dyDescent="0.3">
      <c r="A143">
        <v>691.54999999999404</v>
      </c>
      <c r="B143">
        <v>268</v>
      </c>
      <c r="C143">
        <f t="shared" si="23"/>
        <v>253.3003222761501</v>
      </c>
      <c r="D143">
        <f t="shared" si="24"/>
        <v>537.21208429513604</v>
      </c>
      <c r="E143">
        <f t="shared" si="25"/>
        <v>14.699677723849902</v>
      </c>
      <c r="F143">
        <f t="shared" si="26"/>
        <v>1.6131926484346688</v>
      </c>
      <c r="G143">
        <f t="shared" si="26"/>
        <v>7.048393761607309E-22</v>
      </c>
      <c r="H143">
        <f t="shared" si="26"/>
        <v>1.4215753816161419E-11</v>
      </c>
      <c r="I143">
        <f t="shared" si="26"/>
        <v>0</v>
      </c>
      <c r="J143">
        <f t="shared" si="21"/>
        <v>0</v>
      </c>
      <c r="K143">
        <f t="shared" si="27"/>
        <v>1.6131926484488845</v>
      </c>
      <c r="L143">
        <f t="shared" si="22"/>
        <v>13.086485075401018</v>
      </c>
      <c r="M143">
        <f t="shared" si="28"/>
        <v>171.25609162869361</v>
      </c>
    </row>
    <row r="144" spans="1:13" x14ac:dyDescent="0.3">
      <c r="A144">
        <v>691.599999999994</v>
      </c>
      <c r="B144">
        <v>238</v>
      </c>
      <c r="C144">
        <f t="shared" si="23"/>
        <v>253.3003860269514</v>
      </c>
      <c r="D144">
        <f t="shared" si="24"/>
        <v>537.16208429513608</v>
      </c>
      <c r="E144">
        <f t="shared" si="25"/>
        <v>-15.300386026951401</v>
      </c>
      <c r="F144">
        <f t="shared" si="26"/>
        <v>1.7941540556374787</v>
      </c>
      <c r="G144">
        <f t="shared" si="26"/>
        <v>9.8576402284174463E-22</v>
      </c>
      <c r="H144">
        <f t="shared" si="26"/>
        <v>1.753612106258471E-11</v>
      </c>
      <c r="I144">
        <f t="shared" si="26"/>
        <v>0</v>
      </c>
      <c r="J144">
        <f t="shared" si="21"/>
        <v>0</v>
      </c>
      <c r="K144">
        <f t="shared" si="27"/>
        <v>1.7941540556550148</v>
      </c>
      <c r="L144">
        <f t="shared" si="22"/>
        <v>-17.094540082606414</v>
      </c>
      <c r="M144">
        <f t="shared" si="28"/>
        <v>292.22330063583729</v>
      </c>
    </row>
    <row r="145" spans="1:13" x14ac:dyDescent="0.3">
      <c r="A145">
        <v>691.64999999999395</v>
      </c>
      <c r="B145">
        <v>265</v>
      </c>
      <c r="C145">
        <f t="shared" si="23"/>
        <v>253.30044977775268</v>
      </c>
      <c r="D145">
        <f t="shared" si="24"/>
        <v>537.11208429513613</v>
      </c>
      <c r="E145">
        <f t="shared" si="25"/>
        <v>11.699550222247325</v>
      </c>
      <c r="F145">
        <f t="shared" si="26"/>
        <v>1.9926274020133972</v>
      </c>
      <c r="G145">
        <f t="shared" si="26"/>
        <v>1.3771438778275407E-21</v>
      </c>
      <c r="H145">
        <f t="shared" si="26"/>
        <v>2.1614548835832142E-11</v>
      </c>
      <c r="I145">
        <f t="shared" si="26"/>
        <v>0</v>
      </c>
      <c r="J145">
        <f t="shared" si="21"/>
        <v>0</v>
      </c>
      <c r="K145">
        <f t="shared" si="27"/>
        <v>1.9926274020350117</v>
      </c>
      <c r="L145">
        <f t="shared" si="22"/>
        <v>9.7069228202123128</v>
      </c>
      <c r="M145">
        <f t="shared" si="28"/>
        <v>94.224350637558558</v>
      </c>
    </row>
    <row r="146" spans="1:13" x14ac:dyDescent="0.3">
      <c r="A146">
        <v>691.69999999999402</v>
      </c>
      <c r="B146">
        <v>243</v>
      </c>
      <c r="C146">
        <f t="shared" si="23"/>
        <v>253.30051352855398</v>
      </c>
      <c r="D146">
        <f t="shared" si="24"/>
        <v>537.06208429513606</v>
      </c>
      <c r="E146">
        <f t="shared" si="25"/>
        <v>-10.300513528553978</v>
      </c>
      <c r="F146">
        <f t="shared" si="26"/>
        <v>2.2099646947394609</v>
      </c>
      <c r="G146">
        <f t="shared" si="26"/>
        <v>1.9218045359747152E-21</v>
      </c>
      <c r="H146">
        <f t="shared" si="26"/>
        <v>2.6619985429619799E-11</v>
      </c>
      <c r="I146">
        <f t="shared" si="26"/>
        <v>0</v>
      </c>
      <c r="J146">
        <f t="shared" si="21"/>
        <v>0</v>
      </c>
      <c r="K146">
        <f t="shared" si="27"/>
        <v>2.2099646947660809</v>
      </c>
      <c r="L146">
        <f t="shared" si="22"/>
        <v>-12.510478223320058</v>
      </c>
      <c r="M146">
        <f t="shared" si="28"/>
        <v>156.5120653761654</v>
      </c>
    </row>
    <row r="147" spans="1:13" x14ac:dyDescent="0.3">
      <c r="A147">
        <v>691.74999999999397</v>
      </c>
      <c r="B147">
        <v>282</v>
      </c>
      <c r="C147">
        <f t="shared" si="23"/>
        <v>253.30057727935525</v>
      </c>
      <c r="D147">
        <f t="shared" si="24"/>
        <v>537.01208429513611</v>
      </c>
      <c r="E147">
        <f t="shared" si="25"/>
        <v>28.699422720644748</v>
      </c>
      <c r="F147">
        <f t="shared" si="26"/>
        <v>2.4475830854182137</v>
      </c>
      <c r="G147">
        <f t="shared" si="26"/>
        <v>2.6789379761871074E-21</v>
      </c>
      <c r="H147">
        <f t="shared" si="26"/>
        <v>3.2758080869766405E-11</v>
      </c>
      <c r="I147">
        <f t="shared" si="26"/>
        <v>0</v>
      </c>
      <c r="J147">
        <f t="shared" si="21"/>
        <v>0</v>
      </c>
      <c r="K147">
        <f t="shared" si="27"/>
        <v>2.4475830854509719</v>
      </c>
      <c r="L147">
        <f t="shared" si="22"/>
        <v>26.251839635193775</v>
      </c>
      <c r="M147">
        <f t="shared" si="28"/>
        <v>689.15908423193082</v>
      </c>
    </row>
    <row r="148" spans="1:13" x14ac:dyDescent="0.3">
      <c r="A148">
        <v>691.79999999999404</v>
      </c>
      <c r="B148">
        <v>274</v>
      </c>
      <c r="C148">
        <f t="shared" si="23"/>
        <v>253.30064103015656</v>
      </c>
      <c r="D148">
        <f t="shared" si="24"/>
        <v>536.96208429513604</v>
      </c>
      <c r="E148">
        <f t="shared" si="25"/>
        <v>20.699358969843445</v>
      </c>
      <c r="F148">
        <f t="shared" si="26"/>
        <v>2.7069636316540708</v>
      </c>
      <c r="G148">
        <f t="shared" si="26"/>
        <v>3.7302646939311446E-21</v>
      </c>
      <c r="H148">
        <f t="shared" si="26"/>
        <v>4.0278944989504242E-11</v>
      </c>
      <c r="I148">
        <f t="shared" si="26"/>
        <v>0</v>
      </c>
      <c r="J148">
        <f t="shared" si="21"/>
        <v>0</v>
      </c>
      <c r="K148">
        <f t="shared" si="27"/>
        <v>2.7069636316943497</v>
      </c>
      <c r="L148">
        <f t="shared" si="22"/>
        <v>17.992395338149095</v>
      </c>
      <c r="M148">
        <f t="shared" si="28"/>
        <v>323.72629000424928</v>
      </c>
    </row>
    <row r="149" spans="1:13" x14ac:dyDescent="0.3">
      <c r="A149">
        <v>691.849999999994</v>
      </c>
      <c r="B149">
        <v>247</v>
      </c>
      <c r="C149">
        <f t="shared" si="23"/>
        <v>253.30070478095783</v>
      </c>
      <c r="D149">
        <f t="shared" si="24"/>
        <v>536.91208429513608</v>
      </c>
      <c r="E149">
        <f t="shared" si="25"/>
        <v>-6.3007047809578296</v>
      </c>
      <c r="F149">
        <f t="shared" si="26"/>
        <v>2.989649454738291</v>
      </c>
      <c r="G149">
        <f t="shared" si="26"/>
        <v>5.1884804794303541E-21</v>
      </c>
      <c r="H149">
        <f t="shared" si="26"/>
        <v>4.9486498020491916E-11</v>
      </c>
      <c r="I149">
        <f t="shared" si="26"/>
        <v>0</v>
      </c>
      <c r="J149">
        <f t="shared" si="21"/>
        <v>0</v>
      </c>
      <c r="K149">
        <f t="shared" si="27"/>
        <v>2.9896494547877777</v>
      </c>
      <c r="L149">
        <f t="shared" si="22"/>
        <v>-9.2903542357456068</v>
      </c>
      <c r="M149">
        <f t="shared" si="28"/>
        <v>86.310681825636337</v>
      </c>
    </row>
    <row r="150" spans="1:13" x14ac:dyDescent="0.3">
      <c r="A150">
        <v>691.89999999999395</v>
      </c>
      <c r="B150">
        <v>280</v>
      </c>
      <c r="C150">
        <f t="shared" si="23"/>
        <v>253.30076853175913</v>
      </c>
      <c r="D150">
        <f t="shared" si="24"/>
        <v>536.86208429513613</v>
      </c>
      <c r="E150">
        <f t="shared" si="25"/>
        <v>26.699231468240868</v>
      </c>
      <c r="F150">
        <f t="shared" si="26"/>
        <v>3.2972432448205011</v>
      </c>
      <c r="G150">
        <f t="shared" si="26"/>
        <v>7.2088214813114086E-21</v>
      </c>
      <c r="H150">
        <f t="shared" si="26"/>
        <v>6.0749730397376335E-11</v>
      </c>
      <c r="I150">
        <f t="shared" si="26"/>
        <v>0</v>
      </c>
      <c r="J150">
        <f t="shared" si="21"/>
        <v>0</v>
      </c>
      <c r="K150">
        <f t="shared" si="27"/>
        <v>3.2972432448812508</v>
      </c>
      <c r="L150">
        <f t="shared" si="22"/>
        <v>23.401988223359616</v>
      </c>
      <c r="M150">
        <f t="shared" si="28"/>
        <v>547.65305280626217</v>
      </c>
    </row>
    <row r="151" spans="1:13" x14ac:dyDescent="0.3">
      <c r="A151">
        <v>691.94999999999402</v>
      </c>
      <c r="B151">
        <v>234</v>
      </c>
      <c r="C151">
        <f t="shared" si="23"/>
        <v>253.30083228256041</v>
      </c>
      <c r="D151">
        <f t="shared" si="24"/>
        <v>536.81208429513606</v>
      </c>
      <c r="E151">
        <f t="shared" si="25"/>
        <v>-19.300832282560407</v>
      </c>
      <c r="F151">
        <f t="shared" si="26"/>
        <v>3.6314040664355862</v>
      </c>
      <c r="G151">
        <f t="shared" si="26"/>
        <v>1.0004880388002364E-20</v>
      </c>
      <c r="H151">
        <f t="shared" si="26"/>
        <v>7.4516249313942551E-11</v>
      </c>
      <c r="I151">
        <f t="shared" si="26"/>
        <v>0</v>
      </c>
      <c r="J151">
        <f t="shared" si="21"/>
        <v>0</v>
      </c>
      <c r="K151">
        <f t="shared" si="27"/>
        <v>3.6314040665101026</v>
      </c>
      <c r="L151">
        <f t="shared" si="22"/>
        <v>-22.932236349070511</v>
      </c>
      <c r="M151">
        <f t="shared" si="28"/>
        <v>525.88746396963074</v>
      </c>
    </row>
    <row r="152" spans="1:13" x14ac:dyDescent="0.3">
      <c r="A152">
        <v>691.99999999999397</v>
      </c>
      <c r="B152">
        <v>246</v>
      </c>
      <c r="C152">
        <f t="shared" si="23"/>
        <v>253.30089603336171</v>
      </c>
      <c r="D152">
        <f t="shared" si="24"/>
        <v>536.76208429513611</v>
      </c>
      <c r="E152">
        <f t="shared" si="25"/>
        <v>-7.3008960333617097</v>
      </c>
      <c r="F152">
        <f t="shared" si="26"/>
        <v>3.9938434195082708</v>
      </c>
      <c r="G152">
        <f t="shared" si="26"/>
        <v>1.3870211300726758E-20</v>
      </c>
      <c r="H152">
        <f t="shared" si="26"/>
        <v>9.1328561661960849E-11</v>
      </c>
      <c r="I152">
        <f t="shared" si="26"/>
        <v>0</v>
      </c>
      <c r="J152">
        <f t="shared" si="21"/>
        <v>0</v>
      </c>
      <c r="K152">
        <f t="shared" si="27"/>
        <v>3.9938434195995995</v>
      </c>
      <c r="L152">
        <f t="shared" si="22"/>
        <v>-11.294739452961309</v>
      </c>
      <c r="M152">
        <f t="shared" si="28"/>
        <v>127.57113931028073</v>
      </c>
    </row>
    <row r="153" spans="1:13" x14ac:dyDescent="0.3">
      <c r="A153">
        <v>692.04999999999404</v>
      </c>
      <c r="B153">
        <v>271</v>
      </c>
      <c r="C153">
        <f t="shared" si="23"/>
        <v>253.30095978416298</v>
      </c>
      <c r="D153">
        <f t="shared" si="24"/>
        <v>536.71208429513604</v>
      </c>
      <c r="E153">
        <f t="shared" si="25"/>
        <v>17.699040215837016</v>
      </c>
      <c r="F153">
        <f t="shared" si="26"/>
        <v>4.3863205139573553</v>
      </c>
      <c r="G153">
        <f t="shared" si="26"/>
        <v>1.9207807736743278E-20</v>
      </c>
      <c r="H153">
        <f t="shared" si="26"/>
        <v>1.118436283228907E-10</v>
      </c>
      <c r="I153">
        <f t="shared" si="26"/>
        <v>0</v>
      </c>
      <c r="J153">
        <f t="shared" si="21"/>
        <v>0</v>
      </c>
      <c r="K153">
        <f t="shared" si="27"/>
        <v>4.3863205140691992</v>
      </c>
      <c r="L153">
        <f t="shared" si="22"/>
        <v>13.312719701767817</v>
      </c>
      <c r="M153">
        <f t="shared" si="28"/>
        <v>177.22850585783698</v>
      </c>
    </row>
    <row r="154" spans="1:13" x14ac:dyDescent="0.3">
      <c r="A154">
        <v>692.099999999994</v>
      </c>
      <c r="B154">
        <v>240</v>
      </c>
      <c r="C154">
        <f t="shared" si="23"/>
        <v>253.30102353496429</v>
      </c>
      <c r="D154">
        <f t="shared" si="24"/>
        <v>536.66208429513608</v>
      </c>
      <c r="E154">
        <f t="shared" si="25"/>
        <v>-13.301023534964287</v>
      </c>
      <c r="F154">
        <f t="shared" si="26"/>
        <v>4.8106367197864728</v>
      </c>
      <c r="G154">
        <f t="shared" si="26"/>
        <v>2.6570276202117344E-20</v>
      </c>
      <c r="H154">
        <f t="shared" si="26"/>
        <v>1.3685632569708276E-10</v>
      </c>
      <c r="I154">
        <f t="shared" si="26"/>
        <v>0</v>
      </c>
      <c r="J154">
        <f t="shared" si="21"/>
        <v>0</v>
      </c>
      <c r="K154">
        <f t="shared" si="27"/>
        <v>4.8106367199233295</v>
      </c>
      <c r="L154">
        <f t="shared" si="22"/>
        <v>-18.111660254887617</v>
      </c>
      <c r="M154">
        <f t="shared" si="28"/>
        <v>328.03223718847579</v>
      </c>
    </row>
    <row r="155" spans="1:13" x14ac:dyDescent="0.3">
      <c r="A155">
        <v>692.14999999999304</v>
      </c>
      <c r="B155">
        <v>257</v>
      </c>
      <c r="C155">
        <f t="shared" si="23"/>
        <v>253.30108728576556</v>
      </c>
      <c r="D155">
        <f t="shared" si="24"/>
        <v>536.61208429513704</v>
      </c>
      <c r="E155">
        <f t="shared" si="25"/>
        <v>3.6989127142344387</v>
      </c>
      <c r="F155">
        <f t="shared" si="26"/>
        <v>5.2686291592090972</v>
      </c>
      <c r="G155">
        <f t="shared" si="26"/>
        <v>3.6714522510878869E-20</v>
      </c>
      <c r="H155">
        <f t="shared" si="26"/>
        <v>1.673275695714152E-10</v>
      </c>
      <c r="I155">
        <f t="shared" si="26"/>
        <v>0</v>
      </c>
      <c r="J155">
        <f t="shared" si="21"/>
        <v>0</v>
      </c>
      <c r="K155">
        <f t="shared" si="27"/>
        <v>5.2686291593764247</v>
      </c>
      <c r="L155">
        <f t="shared" si="22"/>
        <v>-1.569716445141986</v>
      </c>
      <c r="M155">
        <f t="shared" si="28"/>
        <v>2.4640097181491938</v>
      </c>
    </row>
    <row r="156" spans="1:13" x14ac:dyDescent="0.3">
      <c r="A156">
        <v>692.199999999993</v>
      </c>
      <c r="B156">
        <v>294</v>
      </c>
      <c r="C156">
        <f t="shared" si="23"/>
        <v>253.30115103656686</v>
      </c>
      <c r="D156">
        <f t="shared" si="24"/>
        <v>536.56208429513708</v>
      </c>
      <c r="E156">
        <f t="shared" si="25"/>
        <v>40.698848963433136</v>
      </c>
      <c r="F156">
        <f t="shared" si="26"/>
        <v>5.7621634128458625</v>
      </c>
      <c r="G156">
        <f t="shared" si="26"/>
        <v>5.0676107192811983E-20</v>
      </c>
      <c r="H156">
        <f t="shared" si="26"/>
        <v>2.0441799711634306E-10</v>
      </c>
      <c r="I156">
        <f t="shared" si="26"/>
        <v>0</v>
      </c>
      <c r="J156">
        <f t="shared" si="21"/>
        <v>0</v>
      </c>
      <c r="K156">
        <f t="shared" si="27"/>
        <v>5.7621634130502803</v>
      </c>
      <c r="L156">
        <f t="shared" si="22"/>
        <v>34.936685550382855</v>
      </c>
      <c r="M156">
        <f t="shared" si="28"/>
        <v>1220.5719972463301</v>
      </c>
    </row>
    <row r="157" spans="1:13" x14ac:dyDescent="0.3">
      <c r="A157">
        <v>692.24999999999295</v>
      </c>
      <c r="B157">
        <v>281</v>
      </c>
      <c r="C157">
        <f t="shared" si="23"/>
        <v>253.30121478736814</v>
      </c>
      <c r="D157">
        <f t="shared" si="24"/>
        <v>536.51208429513713</v>
      </c>
      <c r="E157">
        <f t="shared" si="25"/>
        <v>27.698785212631861</v>
      </c>
      <c r="F157">
        <f t="shared" si="26"/>
        <v>6.2931253182337317</v>
      </c>
      <c r="G157">
        <f t="shared" si="26"/>
        <v>6.9870226994089589E-20</v>
      </c>
      <c r="H157">
        <f t="shared" si="26"/>
        <v>2.4952826865240022E-10</v>
      </c>
      <c r="I157">
        <f t="shared" si="26"/>
        <v>0</v>
      </c>
      <c r="J157">
        <f t="shared" si="21"/>
        <v>0</v>
      </c>
      <c r="K157">
        <f t="shared" si="27"/>
        <v>6.2931253184832601</v>
      </c>
      <c r="L157">
        <f t="shared" si="22"/>
        <v>21.405659894148602</v>
      </c>
      <c r="M157">
        <f t="shared" si="28"/>
        <v>458.20227550396197</v>
      </c>
    </row>
    <row r="158" spans="1:13" x14ac:dyDescent="0.3">
      <c r="A158">
        <v>692.29999999999302</v>
      </c>
      <c r="B158">
        <v>263</v>
      </c>
      <c r="C158">
        <f t="shared" si="23"/>
        <v>253.30127853816941</v>
      </c>
      <c r="D158">
        <f t="shared" si="24"/>
        <v>536.46208429513706</v>
      </c>
      <c r="E158">
        <f t="shared" si="25"/>
        <v>9.698721461830587</v>
      </c>
      <c r="F158">
        <f t="shared" si="26"/>
        <v>6.8634118463705285</v>
      </c>
      <c r="G158">
        <f t="shared" si="26"/>
        <v>9.6228697754538563E-20</v>
      </c>
      <c r="H158">
        <f t="shared" si="26"/>
        <v>3.0434724617798085E-10</v>
      </c>
      <c r="I158">
        <f t="shared" si="26"/>
        <v>0</v>
      </c>
      <c r="J158">
        <f t="shared" si="21"/>
        <v>0</v>
      </c>
      <c r="K158">
        <f t="shared" si="27"/>
        <v>6.8634118466748761</v>
      </c>
      <c r="L158">
        <f t="shared" si="22"/>
        <v>2.8353096151557109</v>
      </c>
      <c r="M158">
        <f t="shared" si="28"/>
        <v>8.0389806137944255</v>
      </c>
    </row>
    <row r="159" spans="1:13" x14ac:dyDescent="0.3">
      <c r="A159">
        <v>692.34999999999297</v>
      </c>
      <c r="B159">
        <v>250</v>
      </c>
      <c r="C159">
        <f t="shared" si="23"/>
        <v>253.30134228897072</v>
      </c>
      <c r="D159">
        <f t="shared" si="24"/>
        <v>536.41208429513711</v>
      </c>
      <c r="E159">
        <f t="shared" si="25"/>
        <v>-3.3013422889707158</v>
      </c>
      <c r="F159">
        <f t="shared" si="26"/>
        <v>7.4749210497887626</v>
      </c>
      <c r="G159">
        <f t="shared" si="26"/>
        <v>1.323855577114021E-19</v>
      </c>
      <c r="H159">
        <f t="shared" si="26"/>
        <v>3.7090953543815712E-10</v>
      </c>
      <c r="I159">
        <f t="shared" si="26"/>
        <v>0</v>
      </c>
      <c r="J159">
        <f t="shared" si="21"/>
        <v>0</v>
      </c>
      <c r="K159">
        <f t="shared" si="27"/>
        <v>7.4749210501596721</v>
      </c>
      <c r="L159">
        <f t="shared" si="22"/>
        <v>-10.776263339130388</v>
      </c>
      <c r="M159">
        <f t="shared" si="28"/>
        <v>116.12785155428561</v>
      </c>
    </row>
    <row r="160" spans="1:13" x14ac:dyDescent="0.3">
      <c r="A160">
        <v>692.39999999999304</v>
      </c>
      <c r="B160">
        <v>278</v>
      </c>
      <c r="C160">
        <f t="shared" si="23"/>
        <v>253.30140603977199</v>
      </c>
      <c r="D160">
        <f t="shared" si="24"/>
        <v>536.36208429513704</v>
      </c>
      <c r="E160">
        <f t="shared" si="25"/>
        <v>24.69859396022801</v>
      </c>
      <c r="F160">
        <f t="shared" si="26"/>
        <v>8.1295410847453233</v>
      </c>
      <c r="G160">
        <f t="shared" si="26"/>
        <v>1.8192825606438116E-19</v>
      </c>
      <c r="H160">
        <f t="shared" si="26"/>
        <v>4.516641484151754E-10</v>
      </c>
      <c r="I160">
        <f t="shared" si="26"/>
        <v>0</v>
      </c>
      <c r="J160">
        <f t="shared" si="21"/>
        <v>0</v>
      </c>
      <c r="K160">
        <f t="shared" si="27"/>
        <v>8.1295410851969869</v>
      </c>
      <c r="L160">
        <f t="shared" si="22"/>
        <v>16.569052875031023</v>
      </c>
      <c r="M160">
        <f t="shared" si="28"/>
        <v>274.53351317557383</v>
      </c>
    </row>
    <row r="161" spans="1:13" x14ac:dyDescent="0.3">
      <c r="A161">
        <v>692.449999999993</v>
      </c>
      <c r="B161">
        <v>289</v>
      </c>
      <c r="C161">
        <f t="shared" si="23"/>
        <v>253.30146979057329</v>
      </c>
      <c r="D161">
        <f t="shared" si="24"/>
        <v>536.31208429513708</v>
      </c>
      <c r="E161">
        <f t="shared" si="25"/>
        <v>35.698530209426707</v>
      </c>
      <c r="F161">
        <f t="shared" si="26"/>
        <v>8.8291383196822402</v>
      </c>
      <c r="G161">
        <f t="shared" si="26"/>
        <v>2.4973720672839188E-19</v>
      </c>
      <c r="H161">
        <f t="shared" si="26"/>
        <v>5.4955636020933122E-10</v>
      </c>
      <c r="I161">
        <f t="shared" si="26"/>
        <v>0</v>
      </c>
      <c r="J161">
        <f t="shared" si="21"/>
        <v>0</v>
      </c>
      <c r="K161">
        <f t="shared" si="27"/>
        <v>8.829138320231797</v>
      </c>
      <c r="L161">
        <f t="shared" si="22"/>
        <v>26.869391889194908</v>
      </c>
      <c r="M161">
        <f t="shared" si="28"/>
        <v>721.96422049513308</v>
      </c>
    </row>
    <row r="162" spans="1:13" x14ac:dyDescent="0.3">
      <c r="A162">
        <v>692.49999999999295</v>
      </c>
      <c r="B162">
        <v>243</v>
      </c>
      <c r="C162">
        <f t="shared" si="23"/>
        <v>253.30153354137457</v>
      </c>
      <c r="D162">
        <f t="shared" si="24"/>
        <v>536.26208429513713</v>
      </c>
      <c r="E162">
        <f t="shared" si="25"/>
        <v>-10.301533541374567</v>
      </c>
      <c r="F162">
        <f t="shared" si="26"/>
        <v>9.5755445526143905</v>
      </c>
      <c r="G162">
        <f t="shared" si="26"/>
        <v>3.4244425892929071E-19</v>
      </c>
      <c r="H162">
        <f t="shared" si="26"/>
        <v>6.6812520619080848E-10</v>
      </c>
      <c r="I162">
        <f t="shared" si="26"/>
        <v>0</v>
      </c>
      <c r="J162">
        <f t="shared" si="21"/>
        <v>0</v>
      </c>
      <c r="K162">
        <f t="shared" si="27"/>
        <v>9.5755445532825156</v>
      </c>
      <c r="L162">
        <f t="shared" si="22"/>
        <v>-19.877078094657083</v>
      </c>
      <c r="M162">
        <f t="shared" si="28"/>
        <v>395.09823358109645</v>
      </c>
    </row>
    <row r="163" spans="1:13" x14ac:dyDescent="0.3">
      <c r="A163">
        <v>692.54999999999302</v>
      </c>
      <c r="B163">
        <v>279</v>
      </c>
      <c r="C163">
        <f t="shared" si="23"/>
        <v>253.30159729217587</v>
      </c>
      <c r="D163">
        <f t="shared" si="24"/>
        <v>536.21208429513706</v>
      </c>
      <c r="E163">
        <f t="shared" si="25"/>
        <v>25.69840270782413</v>
      </c>
      <c r="F163">
        <f t="shared" si="26"/>
        <v>10.370543371102432</v>
      </c>
      <c r="G163">
        <f t="shared" si="26"/>
        <v>4.6905101035370098E-19</v>
      </c>
      <c r="H163">
        <f t="shared" si="26"/>
        <v>8.1161950102077798E-10</v>
      </c>
      <c r="I163">
        <f t="shared" si="26"/>
        <v>0</v>
      </c>
      <c r="J163">
        <f t="shared" si="21"/>
        <v>0</v>
      </c>
      <c r="K163">
        <f t="shared" si="27"/>
        <v>10.370543371914051</v>
      </c>
      <c r="L163">
        <f t="shared" si="22"/>
        <v>15.327859335910079</v>
      </c>
      <c r="M163">
        <f t="shared" si="28"/>
        <v>234.94327182144576</v>
      </c>
    </row>
    <row r="164" spans="1:13" x14ac:dyDescent="0.3">
      <c r="A164">
        <v>692.59999999999297</v>
      </c>
      <c r="B164">
        <v>265</v>
      </c>
      <c r="C164">
        <f t="shared" si="23"/>
        <v>253.30166104297714</v>
      </c>
      <c r="D164">
        <f t="shared" si="24"/>
        <v>536.16208429513711</v>
      </c>
      <c r="E164">
        <f t="shared" si="25"/>
        <v>11.698338957022855</v>
      </c>
      <c r="F164">
        <f t="shared" si="26"/>
        <v>11.215855700173273</v>
      </c>
      <c r="G164">
        <f t="shared" si="26"/>
        <v>6.4176171947140606E-19</v>
      </c>
      <c r="H164">
        <f t="shared" si="26"/>
        <v>9.8513577111294933E-10</v>
      </c>
      <c r="I164">
        <f t="shared" si="26"/>
        <v>0</v>
      </c>
      <c r="J164">
        <f t="shared" si="21"/>
        <v>0</v>
      </c>
      <c r="K164">
        <f t="shared" si="27"/>
        <v>11.215855701158409</v>
      </c>
      <c r="L164">
        <f t="shared" si="22"/>
        <v>0.48248325586444629</v>
      </c>
      <c r="M164">
        <f t="shared" si="28"/>
        <v>0.23279009218955674</v>
      </c>
    </row>
    <row r="165" spans="1:13" x14ac:dyDescent="0.3">
      <c r="A165">
        <v>692.64999999999304</v>
      </c>
      <c r="B165">
        <v>294</v>
      </c>
      <c r="C165">
        <f t="shared" si="23"/>
        <v>253.30172479377845</v>
      </c>
      <c r="D165">
        <f t="shared" si="24"/>
        <v>536.11208429513704</v>
      </c>
      <c r="E165">
        <f t="shared" si="25"/>
        <v>40.698275206221552</v>
      </c>
      <c r="F165">
        <f t="shared" si="26"/>
        <v>12.113124595690278</v>
      </c>
      <c r="G165">
        <f t="shared" si="26"/>
        <v>8.7710399080123792E-19</v>
      </c>
      <c r="H165">
        <f t="shared" si="26"/>
        <v>1.1947820883432407E-9</v>
      </c>
      <c r="I165">
        <f t="shared" si="26"/>
        <v>0</v>
      </c>
      <c r="J165">
        <f t="shared" si="21"/>
        <v>0</v>
      </c>
      <c r="K165">
        <f t="shared" si="27"/>
        <v>12.113124596885061</v>
      </c>
      <c r="L165">
        <f t="shared" si="22"/>
        <v>28.585150609336491</v>
      </c>
      <c r="M165">
        <f t="shared" si="28"/>
        <v>817.11083535845034</v>
      </c>
    </row>
    <row r="166" spans="1:13" x14ac:dyDescent="0.3">
      <c r="A166">
        <v>692.699999999993</v>
      </c>
      <c r="B166">
        <v>286</v>
      </c>
      <c r="C166">
        <f t="shared" si="23"/>
        <v>253.30178854457972</v>
      </c>
      <c r="D166">
        <f t="shared" si="24"/>
        <v>536.06208429513708</v>
      </c>
      <c r="E166">
        <f t="shared" si="25"/>
        <v>32.698211455420278</v>
      </c>
      <c r="F166">
        <f t="shared" si="26"/>
        <v>13.063899353094479</v>
      </c>
      <c r="G166">
        <f t="shared" si="26"/>
        <v>1.1974349010968692E-18</v>
      </c>
      <c r="H166">
        <f t="shared" si="26"/>
        <v>1.4478724891569322E-9</v>
      </c>
      <c r="I166">
        <f t="shared" si="26"/>
        <v>0</v>
      </c>
      <c r="J166">
        <f t="shared" si="21"/>
        <v>0</v>
      </c>
      <c r="K166">
        <f t="shared" si="27"/>
        <v>13.063899354542352</v>
      </c>
      <c r="L166">
        <f t="shared" si="22"/>
        <v>19.634312100877928</v>
      </c>
      <c r="M166">
        <f t="shared" si="28"/>
        <v>385.50621167468142</v>
      </c>
    </row>
    <row r="167" spans="1:13" x14ac:dyDescent="0.3">
      <c r="A167">
        <v>692.74999999999295</v>
      </c>
      <c r="B167">
        <v>254</v>
      </c>
      <c r="C167">
        <f t="shared" si="23"/>
        <v>253.30185229538102</v>
      </c>
      <c r="D167">
        <f t="shared" si="24"/>
        <v>536.01208429513713</v>
      </c>
      <c r="E167">
        <f t="shared" si="25"/>
        <v>0.69814770461897524</v>
      </c>
      <c r="F167">
        <f t="shared" si="26"/>
        <v>14.069619014253421</v>
      </c>
      <c r="G167">
        <f t="shared" si="26"/>
        <v>1.6329627711695049E-18</v>
      </c>
      <c r="H167">
        <f t="shared" si="26"/>
        <v>1.7531574756748518E-9</v>
      </c>
      <c r="I167">
        <f t="shared" si="26"/>
        <v>0</v>
      </c>
      <c r="J167">
        <f t="shared" si="21"/>
        <v>0</v>
      </c>
      <c r="K167">
        <f t="shared" si="27"/>
        <v>14.069619016006579</v>
      </c>
      <c r="L167">
        <f t="shared" si="22"/>
        <v>-13.371471311387603</v>
      </c>
      <c r="M167">
        <f t="shared" si="28"/>
        <v>178.79624503126172</v>
      </c>
    </row>
    <row r="168" spans="1:13" x14ac:dyDescent="0.3">
      <c r="A168">
        <v>692.79999999999302</v>
      </c>
      <c r="B168">
        <v>261</v>
      </c>
      <c r="C168">
        <f t="shared" si="23"/>
        <v>253.3019160461823</v>
      </c>
      <c r="D168">
        <f t="shared" si="24"/>
        <v>535.96208429513706</v>
      </c>
      <c r="E168">
        <f t="shared" si="25"/>
        <v>7.6980839538177008</v>
      </c>
      <c r="F168">
        <f t="shared" si="26"/>
        <v>15.131595367832444</v>
      </c>
      <c r="G168">
        <f t="shared" si="26"/>
        <v>2.2244579550938022E-18</v>
      </c>
      <c r="H168">
        <f t="shared" si="26"/>
        <v>2.1210970422267897E-9</v>
      </c>
      <c r="I168">
        <f t="shared" si="26"/>
        <v>0</v>
      </c>
      <c r="J168">
        <f t="shared" si="21"/>
        <v>0</v>
      </c>
      <c r="K168">
        <f t="shared" si="27"/>
        <v>15.131595369953541</v>
      </c>
      <c r="L168">
        <f t="shared" si="22"/>
        <v>-7.4335114161358398</v>
      </c>
      <c r="M168">
        <f t="shared" si="28"/>
        <v>55.257091973821858</v>
      </c>
    </row>
    <row r="169" spans="1:13" x14ac:dyDescent="0.3">
      <c r="A169">
        <v>692.84999999999297</v>
      </c>
      <c r="B169">
        <v>253</v>
      </c>
      <c r="C169">
        <f t="shared" si="23"/>
        <v>253.3019797969836</v>
      </c>
      <c r="D169">
        <f t="shared" si="24"/>
        <v>535.91208429513711</v>
      </c>
      <c r="E169">
        <f t="shared" si="25"/>
        <v>-0.301979796983602</v>
      </c>
      <c r="F169">
        <f t="shared" si="26"/>
        <v>16.250995551369368</v>
      </c>
      <c r="G169">
        <f t="shared" si="26"/>
        <v>3.0268832189376544E-18</v>
      </c>
      <c r="H169">
        <f t="shared" si="26"/>
        <v>2.5641837730847382E-9</v>
      </c>
      <c r="I169">
        <f t="shared" si="26"/>
        <v>0</v>
      </c>
      <c r="J169">
        <f t="shared" si="21"/>
        <v>0</v>
      </c>
      <c r="K169">
        <f t="shared" si="27"/>
        <v>16.250995553933553</v>
      </c>
      <c r="L169">
        <f t="shared" si="22"/>
        <v>-16.552975350917155</v>
      </c>
      <c r="M169">
        <f t="shared" si="28"/>
        <v>274.00099296807093</v>
      </c>
    </row>
    <row r="170" spans="1:13" x14ac:dyDescent="0.3">
      <c r="A170">
        <v>692.89999999999304</v>
      </c>
      <c r="B170">
        <v>293</v>
      </c>
      <c r="C170">
        <f t="shared" si="23"/>
        <v>253.30204354778488</v>
      </c>
      <c r="D170">
        <f t="shared" si="24"/>
        <v>535.86208429513704</v>
      </c>
      <c r="E170">
        <f t="shared" si="25"/>
        <v>39.697956452215124</v>
      </c>
      <c r="F170">
        <f t="shared" si="26"/>
        <v>17.428824375684457</v>
      </c>
      <c r="G170">
        <f t="shared" si="26"/>
        <v>4.1142499841521445E-18</v>
      </c>
      <c r="H170">
        <f t="shared" si="26"/>
        <v>3.0973248391513696E-9</v>
      </c>
      <c r="I170">
        <f t="shared" si="26"/>
        <v>0</v>
      </c>
      <c r="J170">
        <f t="shared" si="21"/>
        <v>0</v>
      </c>
      <c r="K170">
        <f t="shared" si="27"/>
        <v>17.42882437878178</v>
      </c>
      <c r="L170">
        <f t="shared" si="22"/>
        <v>22.269132073433344</v>
      </c>
      <c r="M170">
        <f t="shared" si="28"/>
        <v>495.91424330401765</v>
      </c>
    </row>
    <row r="171" spans="1:13" x14ac:dyDescent="0.3">
      <c r="A171">
        <v>692.949999999993</v>
      </c>
      <c r="B171">
        <v>255</v>
      </c>
      <c r="C171">
        <f t="shared" si="23"/>
        <v>253.30210729858618</v>
      </c>
      <c r="D171">
        <f t="shared" si="24"/>
        <v>535.81208429513708</v>
      </c>
      <c r="E171">
        <f t="shared" si="25"/>
        <v>1.6978927014138208</v>
      </c>
      <c r="F171">
        <f t="shared" si="26"/>
        <v>18.665906504168699</v>
      </c>
      <c r="G171">
        <f t="shared" si="26"/>
        <v>5.5861067783733007E-18</v>
      </c>
      <c r="H171">
        <f t="shared" si="26"/>
        <v>3.7382932106163488E-9</v>
      </c>
      <c r="I171">
        <f t="shared" si="26"/>
        <v>0</v>
      </c>
      <c r="J171">
        <f t="shared" si="21"/>
        <v>0</v>
      </c>
      <c r="K171">
        <f t="shared" si="27"/>
        <v>18.665906507906993</v>
      </c>
      <c r="L171">
        <f t="shared" si="22"/>
        <v>-16.968013806493172</v>
      </c>
      <c r="M171">
        <f t="shared" si="28"/>
        <v>287.9134925373429</v>
      </c>
    </row>
    <row r="172" spans="1:13" x14ac:dyDescent="0.3">
      <c r="A172">
        <v>692.99999999999295</v>
      </c>
      <c r="B172">
        <v>291</v>
      </c>
      <c r="C172">
        <f t="shared" si="23"/>
        <v>253.30217104938745</v>
      </c>
      <c r="D172">
        <f t="shared" si="24"/>
        <v>535.76208429513713</v>
      </c>
      <c r="E172">
        <f t="shared" si="25"/>
        <v>37.697828950612546</v>
      </c>
      <c r="F172">
        <f t="shared" si="26"/>
        <v>19.962868631003158</v>
      </c>
      <c r="G172">
        <f t="shared" si="26"/>
        <v>7.5761983481213107E-18</v>
      </c>
      <c r="H172">
        <f t="shared" si="26"/>
        <v>4.5082601309181095E-9</v>
      </c>
      <c r="I172">
        <f t="shared" si="26"/>
        <v>0</v>
      </c>
      <c r="J172">
        <f t="shared" si="21"/>
        <v>0</v>
      </c>
      <c r="K172">
        <f t="shared" si="27"/>
        <v>19.962868635511416</v>
      </c>
      <c r="L172">
        <f t="shared" si="22"/>
        <v>17.73496031510113</v>
      </c>
      <c r="M172">
        <f t="shared" si="28"/>
        <v>314.52881737821195</v>
      </c>
    </row>
    <row r="173" spans="1:13" x14ac:dyDescent="0.3">
      <c r="A173">
        <v>693.04999999999302</v>
      </c>
      <c r="B173">
        <v>279</v>
      </c>
      <c r="C173">
        <f t="shared" si="23"/>
        <v>253.30223480018876</v>
      </c>
      <c r="D173">
        <f t="shared" si="24"/>
        <v>535.71208429513706</v>
      </c>
      <c r="E173">
        <f t="shared" si="25"/>
        <v>25.697765199811244</v>
      </c>
      <c r="F173">
        <f t="shared" si="26"/>
        <v>21.320121812766139</v>
      </c>
      <c r="G173">
        <f t="shared" si="26"/>
        <v>1.0264008090176042E-17</v>
      </c>
      <c r="H173">
        <f t="shared" si="26"/>
        <v>5.4324229007214754E-9</v>
      </c>
      <c r="I173">
        <f t="shared" si="26"/>
        <v>0</v>
      </c>
      <c r="J173">
        <f t="shared" si="21"/>
        <v>0</v>
      </c>
      <c r="K173">
        <f t="shared" si="27"/>
        <v>21.320121818198562</v>
      </c>
      <c r="L173">
        <f t="shared" si="22"/>
        <v>4.3776433816126818</v>
      </c>
      <c r="M173">
        <f t="shared" si="28"/>
        <v>19.163761576577315</v>
      </c>
    </row>
    <row r="174" spans="1:13" x14ac:dyDescent="0.3">
      <c r="A174">
        <v>693.09999999999297</v>
      </c>
      <c r="B174">
        <v>258</v>
      </c>
      <c r="C174">
        <f t="shared" si="23"/>
        <v>253.30229855099003</v>
      </c>
      <c r="D174">
        <f t="shared" si="24"/>
        <v>535.66208429513711</v>
      </c>
      <c r="E174">
        <f t="shared" si="25"/>
        <v>4.6977014490099691</v>
      </c>
      <c r="F174">
        <f t="shared" si="26"/>
        <v>22.73784411749579</v>
      </c>
      <c r="G174">
        <f t="shared" si="26"/>
        <v>1.3890125879079092E-17</v>
      </c>
      <c r="H174">
        <f t="shared" si="26"/>
        <v>6.5407443405253525E-9</v>
      </c>
      <c r="I174">
        <f t="shared" si="26"/>
        <v>0</v>
      </c>
      <c r="J174">
        <f t="shared" si="21"/>
        <v>0</v>
      </c>
      <c r="K174">
        <f t="shared" si="27"/>
        <v>22.737844124036535</v>
      </c>
      <c r="L174">
        <f t="shared" si="22"/>
        <v>-18.040142675026566</v>
      </c>
      <c r="M174">
        <f t="shared" si="28"/>
        <v>325.44674773531466</v>
      </c>
    </row>
    <row r="175" spans="1:13" x14ac:dyDescent="0.3">
      <c r="A175">
        <v>693.14999999999304</v>
      </c>
      <c r="B175">
        <v>276</v>
      </c>
      <c r="C175">
        <f t="shared" si="23"/>
        <v>253.30236230179133</v>
      </c>
      <c r="D175">
        <f t="shared" si="24"/>
        <v>535.61208429513704</v>
      </c>
      <c r="E175">
        <f t="shared" si="25"/>
        <v>22.697637698208666</v>
      </c>
      <c r="F175">
        <f t="shared" si="26"/>
        <v>24.215963763588668</v>
      </c>
      <c r="G175">
        <f t="shared" si="26"/>
        <v>1.8776685137921411E-17</v>
      </c>
      <c r="H175">
        <f t="shared" si="26"/>
        <v>7.8688229839037773E-9</v>
      </c>
      <c r="I175">
        <f t="shared" si="26"/>
        <v>0</v>
      </c>
      <c r="J175">
        <f t="shared" si="21"/>
        <v>0</v>
      </c>
      <c r="K175">
        <f t="shared" si="27"/>
        <v>24.215963771457492</v>
      </c>
      <c r="L175">
        <f t="shared" si="22"/>
        <v>-1.5183260732488257</v>
      </c>
      <c r="M175">
        <f t="shared" si="28"/>
        <v>2.3053140647071984</v>
      </c>
    </row>
    <row r="176" spans="1:13" x14ac:dyDescent="0.3">
      <c r="A176">
        <v>693.199999999993</v>
      </c>
      <c r="B176">
        <v>289</v>
      </c>
      <c r="C176">
        <f t="shared" si="23"/>
        <v>253.30242605259261</v>
      </c>
      <c r="D176">
        <f t="shared" si="24"/>
        <v>535.56208429513708</v>
      </c>
      <c r="E176">
        <f t="shared" si="25"/>
        <v>35.697573947407392</v>
      </c>
      <c r="F176">
        <f t="shared" si="26"/>
        <v>25.754142927690488</v>
      </c>
      <c r="G176">
        <f t="shared" si="26"/>
        <v>2.5354509444053744E-17</v>
      </c>
      <c r="H176">
        <f t="shared" si="26"/>
        <v>9.4589161537103512E-9</v>
      </c>
      <c r="I176">
        <f t="shared" si="26"/>
        <v>0</v>
      </c>
      <c r="J176">
        <f t="shared" si="21"/>
        <v>0</v>
      </c>
      <c r="K176">
        <f t="shared" si="27"/>
        <v>25.754142937149403</v>
      </c>
      <c r="L176">
        <f t="shared" si="22"/>
        <v>9.9434310102579886</v>
      </c>
      <c r="M176">
        <f t="shared" si="28"/>
        <v>98.871820255760198</v>
      </c>
    </row>
    <row r="177" spans="1:13" x14ac:dyDescent="0.3">
      <c r="A177">
        <v>693.24999999999204</v>
      </c>
      <c r="B177">
        <v>290</v>
      </c>
      <c r="C177">
        <f t="shared" si="23"/>
        <v>253.30248980339391</v>
      </c>
      <c r="D177">
        <f t="shared" si="24"/>
        <v>535.51208429513804</v>
      </c>
      <c r="E177">
        <f t="shared" si="25"/>
        <v>36.697510196606089</v>
      </c>
      <c r="F177">
        <f t="shared" si="26"/>
        <v>27.351762406171051</v>
      </c>
      <c r="G177">
        <f t="shared" si="26"/>
        <v>3.419912914134771E-17</v>
      </c>
      <c r="H177">
        <f t="shared" si="26"/>
        <v>1.1361141652009642E-8</v>
      </c>
      <c r="I177">
        <f t="shared" si="26"/>
        <v>0</v>
      </c>
      <c r="J177">
        <f t="shared" si="21"/>
        <v>0</v>
      </c>
      <c r="K177">
        <f t="shared" si="27"/>
        <v>27.351762417532193</v>
      </c>
      <c r="L177">
        <f t="shared" si="22"/>
        <v>9.3457477790738963</v>
      </c>
      <c r="M177">
        <f t="shared" si="28"/>
        <v>87.34300155006467</v>
      </c>
    </row>
    <row r="178" spans="1:13" x14ac:dyDescent="0.3">
      <c r="A178">
        <v>693.299999999992</v>
      </c>
      <c r="B178">
        <v>292</v>
      </c>
      <c r="C178">
        <f t="shared" si="23"/>
        <v>253.30255355419519</v>
      </c>
      <c r="D178">
        <f t="shared" si="24"/>
        <v>535.46208429513808</v>
      </c>
      <c r="E178">
        <f t="shared" si="25"/>
        <v>38.697446445804815</v>
      </c>
      <c r="F178">
        <f t="shared" si="26"/>
        <v>29.007907318312704</v>
      </c>
      <c r="G178">
        <f t="shared" si="26"/>
        <v>4.6078510121725371E-17</v>
      </c>
      <c r="H178">
        <f t="shared" si="26"/>
        <v>1.3634887919969756E-8</v>
      </c>
      <c r="I178">
        <f t="shared" si="26"/>
        <v>0</v>
      </c>
      <c r="J178">
        <f t="shared" si="21"/>
        <v>0</v>
      </c>
      <c r="K178">
        <f t="shared" si="27"/>
        <v>29.007907331947592</v>
      </c>
      <c r="L178">
        <f t="shared" si="22"/>
        <v>9.6895391138572222</v>
      </c>
      <c r="M178">
        <f t="shared" si="28"/>
        <v>93.887168238968997</v>
      </c>
    </row>
    <row r="179" spans="1:13" x14ac:dyDescent="0.3">
      <c r="A179">
        <v>693.34999999999195</v>
      </c>
      <c r="B179">
        <v>258</v>
      </c>
      <c r="C179">
        <f t="shared" si="23"/>
        <v>253.30261730499649</v>
      </c>
      <c r="D179">
        <f t="shared" si="24"/>
        <v>535.41208429513813</v>
      </c>
      <c r="E179">
        <f t="shared" si="25"/>
        <v>4.6973826950035118</v>
      </c>
      <c r="F179">
        <f t="shared" si="26"/>
        <v>30.72135404044052</v>
      </c>
      <c r="G179">
        <f t="shared" si="26"/>
        <v>6.2016229178742718E-17</v>
      </c>
      <c r="H179">
        <f t="shared" si="26"/>
        <v>1.6350467274047158E-8</v>
      </c>
      <c r="I179">
        <f t="shared" si="26"/>
        <v>0</v>
      </c>
      <c r="J179">
        <f t="shared" si="21"/>
        <v>0</v>
      </c>
      <c r="K179">
        <f t="shared" si="27"/>
        <v>30.721354056790986</v>
      </c>
      <c r="L179">
        <f t="shared" si="22"/>
        <v>-26.023971361787474</v>
      </c>
      <c r="M179">
        <f t="shared" si="28"/>
        <v>677.24708543913459</v>
      </c>
    </row>
    <row r="180" spans="1:13" x14ac:dyDescent="0.3">
      <c r="A180">
        <v>693.39999999999202</v>
      </c>
      <c r="B180">
        <v>309</v>
      </c>
      <c r="C180">
        <f t="shared" si="23"/>
        <v>253.30268105579776</v>
      </c>
      <c r="D180">
        <f t="shared" si="24"/>
        <v>535.36208429513806</v>
      </c>
      <c r="E180">
        <f t="shared" si="25"/>
        <v>55.697318944202237</v>
      </c>
      <c r="F180">
        <f t="shared" si="26"/>
        <v>32.490558560665768</v>
      </c>
      <c r="G180">
        <f t="shared" si="26"/>
        <v>8.33749967243686E-17</v>
      </c>
      <c r="H180">
        <f t="shared" si="26"/>
        <v>1.9591052290746898E-8</v>
      </c>
      <c r="I180">
        <f t="shared" si="26"/>
        <v>0</v>
      </c>
      <c r="J180">
        <f t="shared" si="21"/>
        <v>0</v>
      </c>
      <c r="K180">
        <f t="shared" si="27"/>
        <v>32.490558580256817</v>
      </c>
      <c r="L180">
        <f t="shared" si="22"/>
        <v>23.206760363945421</v>
      </c>
      <c r="M180">
        <f t="shared" si="28"/>
        <v>538.55372658958822</v>
      </c>
    </row>
    <row r="181" spans="1:13" x14ac:dyDescent="0.3">
      <c r="A181">
        <v>693.44999999999197</v>
      </c>
      <c r="B181">
        <v>305</v>
      </c>
      <c r="C181">
        <f t="shared" si="23"/>
        <v>253.30274480659907</v>
      </c>
      <c r="D181">
        <f t="shared" si="24"/>
        <v>535.31208429513811</v>
      </c>
      <c r="E181">
        <f t="shared" si="25"/>
        <v>51.697255193400935</v>
      </c>
      <c r="F181">
        <f t="shared" si="26"/>
        <v>34.313646440179895</v>
      </c>
      <c r="G181">
        <f t="shared" si="26"/>
        <v>1.1196695051504214E-16</v>
      </c>
      <c r="H181">
        <f t="shared" si="26"/>
        <v>2.3454941690145046E-8</v>
      </c>
      <c r="I181">
        <f t="shared" si="26"/>
        <v>0</v>
      </c>
      <c r="J181">
        <f t="shared" si="21"/>
        <v>0</v>
      </c>
      <c r="K181">
        <f t="shared" si="27"/>
        <v>34.313646463634839</v>
      </c>
      <c r="L181">
        <f t="shared" si="22"/>
        <v>17.383608729766095</v>
      </c>
      <c r="M181">
        <f t="shared" si="28"/>
        <v>302.1898524696</v>
      </c>
    </row>
    <row r="182" spans="1:13" x14ac:dyDescent="0.3">
      <c r="A182">
        <v>693.49999999999204</v>
      </c>
      <c r="B182">
        <v>275</v>
      </c>
      <c r="C182">
        <f t="shared" si="23"/>
        <v>253.30280855740034</v>
      </c>
      <c r="D182">
        <f t="shared" si="24"/>
        <v>535.26208429513804</v>
      </c>
      <c r="E182">
        <f t="shared" si="25"/>
        <v>21.69719144259966</v>
      </c>
      <c r="F182">
        <f t="shared" si="26"/>
        <v>36.188404562706523</v>
      </c>
      <c r="G182">
        <f t="shared" si="26"/>
        <v>1.5019912985676506E-16</v>
      </c>
      <c r="H182">
        <f t="shared" si="26"/>
        <v>2.8058209275896577E-8</v>
      </c>
      <c r="I182">
        <f t="shared" si="26"/>
        <v>0</v>
      </c>
      <c r="J182">
        <f t="shared" si="21"/>
        <v>0</v>
      </c>
      <c r="K182">
        <f t="shared" si="27"/>
        <v>36.188404590764733</v>
      </c>
      <c r="L182">
        <f t="shared" si="22"/>
        <v>-14.491213148165073</v>
      </c>
      <c r="M182">
        <f t="shared" si="28"/>
        <v>209.9952585055523</v>
      </c>
    </row>
    <row r="183" spans="1:13" x14ac:dyDescent="0.3">
      <c r="A183">
        <v>693.549999999992</v>
      </c>
      <c r="B183">
        <v>277</v>
      </c>
      <c r="C183">
        <f t="shared" si="23"/>
        <v>253.30287230820164</v>
      </c>
      <c r="D183">
        <f t="shared" si="24"/>
        <v>535.21208429513808</v>
      </c>
      <c r="E183">
        <f t="shared" si="25"/>
        <v>23.697127691798357</v>
      </c>
      <c r="F183">
        <f t="shared" si="26"/>
        <v>38.112274845945365</v>
      </c>
      <c r="G183">
        <f t="shared" si="26"/>
        <v>2.0126512605756436E-16</v>
      </c>
      <c r="H183">
        <f t="shared" si="26"/>
        <v>3.3537797750759146E-8</v>
      </c>
      <c r="I183">
        <f t="shared" si="26"/>
        <v>0</v>
      </c>
      <c r="J183">
        <f t="shared" si="21"/>
        <v>0</v>
      </c>
      <c r="K183">
        <f t="shared" si="27"/>
        <v>38.112274879483159</v>
      </c>
      <c r="L183">
        <f t="shared" si="22"/>
        <v>-14.415147187684802</v>
      </c>
      <c r="M183">
        <f t="shared" si="28"/>
        <v>207.79646844261705</v>
      </c>
    </row>
    <row r="184" spans="1:13" x14ac:dyDescent="0.3">
      <c r="A184">
        <v>693.59999999999195</v>
      </c>
      <c r="B184">
        <v>285</v>
      </c>
      <c r="C184">
        <f t="shared" si="23"/>
        <v>253.30293605900292</v>
      </c>
      <c r="D184">
        <f t="shared" si="24"/>
        <v>535.16208429513813</v>
      </c>
      <c r="E184">
        <f t="shared" si="25"/>
        <v>31.697063940997083</v>
      </c>
      <c r="F184">
        <f t="shared" si="26"/>
        <v>40.08235007927712</v>
      </c>
      <c r="G184">
        <f t="shared" si="26"/>
        <v>2.6939726906955774E-16</v>
      </c>
      <c r="H184">
        <f t="shared" si="26"/>
        <v>4.0055128687942019E-8</v>
      </c>
      <c r="I184">
        <f t="shared" si="26"/>
        <v>0</v>
      </c>
      <c r="J184">
        <f t="shared" si="21"/>
        <v>0</v>
      </c>
      <c r="K184">
        <f t="shared" si="27"/>
        <v>40.082350119332247</v>
      </c>
      <c r="L184">
        <f t="shared" si="22"/>
        <v>-8.3852861783351642</v>
      </c>
      <c r="M184">
        <f t="shared" si="28"/>
        <v>70.313024292578746</v>
      </c>
    </row>
    <row r="185" spans="1:13" x14ac:dyDescent="0.3">
      <c r="A185">
        <v>693.64999999999202</v>
      </c>
      <c r="B185">
        <v>295</v>
      </c>
      <c r="C185">
        <f t="shared" si="23"/>
        <v>253.30299980980422</v>
      </c>
      <c r="D185">
        <f t="shared" si="24"/>
        <v>535.11208429513806</v>
      </c>
      <c r="E185">
        <f t="shared" si="25"/>
        <v>41.69700019019578</v>
      </c>
      <c r="F185">
        <f t="shared" si="26"/>
        <v>42.095372039511361</v>
      </c>
      <c r="G185">
        <f t="shared" si="26"/>
        <v>3.6019808080106943E-16</v>
      </c>
      <c r="H185">
        <f t="shared" si="26"/>
        <v>4.7800310759328288E-8</v>
      </c>
      <c r="I185">
        <f t="shared" si="26"/>
        <v>0</v>
      </c>
      <c r="J185">
        <f t="shared" si="21"/>
        <v>0</v>
      </c>
      <c r="K185">
        <f t="shared" si="27"/>
        <v>42.095372087311674</v>
      </c>
      <c r="L185">
        <f t="shared" si="22"/>
        <v>-0.3983718971158936</v>
      </c>
      <c r="M185">
        <f t="shared" si="28"/>
        <v>0.15870016841171611</v>
      </c>
    </row>
    <row r="186" spans="1:13" x14ac:dyDescent="0.3">
      <c r="A186">
        <v>693.69999999999197</v>
      </c>
      <c r="B186">
        <v>312</v>
      </c>
      <c r="C186">
        <f t="shared" si="23"/>
        <v>253.30306356060549</v>
      </c>
      <c r="D186">
        <f t="shared" si="24"/>
        <v>535.06208429513811</v>
      </c>
      <c r="E186">
        <f t="shared" si="25"/>
        <v>58.696936439394506</v>
      </c>
      <c r="F186">
        <f t="shared" si="26"/>
        <v>44.147732021935788</v>
      </c>
      <c r="G186">
        <f t="shared" si="26"/>
        <v>4.8107539646229653E-16</v>
      </c>
      <c r="H186">
        <f t="shared" si="26"/>
        <v>5.6997040684976708E-8</v>
      </c>
      <c r="I186">
        <f t="shared" si="26"/>
        <v>0</v>
      </c>
      <c r="J186">
        <f t="shared" si="21"/>
        <v>0</v>
      </c>
      <c r="K186">
        <f t="shared" si="27"/>
        <v>44.147732078932826</v>
      </c>
      <c r="L186">
        <f t="shared" si="22"/>
        <v>14.54920436046168</v>
      </c>
      <c r="M186">
        <f t="shared" si="28"/>
        <v>211.67934752247714</v>
      </c>
    </row>
    <row r="187" spans="1:13" x14ac:dyDescent="0.3">
      <c r="A187">
        <v>693.74999999999204</v>
      </c>
      <c r="B187">
        <v>300</v>
      </c>
      <c r="C187">
        <f t="shared" si="23"/>
        <v>253.3031273114068</v>
      </c>
      <c r="D187">
        <f t="shared" si="24"/>
        <v>535.01208429513804</v>
      </c>
      <c r="E187">
        <f t="shared" si="25"/>
        <v>46.696872688593203</v>
      </c>
      <c r="F187">
        <f t="shared" si="26"/>
        <v>46.235473906914514</v>
      </c>
      <c r="G187">
        <f t="shared" si="26"/>
        <v>6.418129042239035E-16</v>
      </c>
      <c r="H187">
        <f t="shared" si="26"/>
        <v>6.790830547674267E-8</v>
      </c>
      <c r="I187">
        <f t="shared" si="26"/>
        <v>0</v>
      </c>
      <c r="J187">
        <f t="shared" si="21"/>
        <v>0</v>
      </c>
      <c r="K187">
        <f t="shared" si="27"/>
        <v>46.235473974822817</v>
      </c>
      <c r="L187">
        <f t="shared" si="22"/>
        <v>0.46139871377038588</v>
      </c>
      <c r="M187">
        <f t="shared" si="28"/>
        <v>0.21288877306896647</v>
      </c>
    </row>
    <row r="188" spans="1:13" x14ac:dyDescent="0.3">
      <c r="A188">
        <v>693.799999999992</v>
      </c>
      <c r="B188">
        <v>280</v>
      </c>
      <c r="C188">
        <f t="shared" si="23"/>
        <v>253.30319106220807</v>
      </c>
      <c r="D188">
        <f t="shared" si="24"/>
        <v>534.96208429513808</v>
      </c>
      <c r="E188">
        <f t="shared" si="25"/>
        <v>26.696808937791928</v>
      </c>
      <c r="F188">
        <f t="shared" si="26"/>
        <v>48.354299862844343</v>
      </c>
      <c r="G188">
        <f t="shared" si="26"/>
        <v>8.5531736502761589E-16</v>
      </c>
      <c r="H188">
        <f t="shared" si="26"/>
        <v>8.0843010629114135E-8</v>
      </c>
      <c r="I188">
        <f t="shared" si="26"/>
        <v>0</v>
      </c>
      <c r="J188">
        <f t="shared" si="21"/>
        <v>0</v>
      </c>
      <c r="K188">
        <f t="shared" si="27"/>
        <v>48.354299943687352</v>
      </c>
      <c r="L188">
        <f t="shared" si="22"/>
        <v>-21.657491005895423</v>
      </c>
      <c r="M188">
        <f t="shared" si="28"/>
        <v>469.04691667044114</v>
      </c>
    </row>
    <row r="189" spans="1:13" x14ac:dyDescent="0.3">
      <c r="A189">
        <v>693.84999999999195</v>
      </c>
      <c r="B189">
        <v>301</v>
      </c>
      <c r="C189">
        <f t="shared" si="23"/>
        <v>253.30325481300935</v>
      </c>
      <c r="D189">
        <f t="shared" si="24"/>
        <v>534.91208429513813</v>
      </c>
      <c r="E189">
        <f t="shared" si="25"/>
        <v>47.696745186990654</v>
      </c>
      <c r="F189">
        <f t="shared" si="26"/>
        <v>50.499578765138715</v>
      </c>
      <c r="G189">
        <f t="shared" si="26"/>
        <v>1.1385960696459073E-15</v>
      </c>
      <c r="H189">
        <f t="shared" si="26"/>
        <v>9.6163677219565094E-8</v>
      </c>
      <c r="I189">
        <f t="shared" si="26"/>
        <v>0</v>
      </c>
      <c r="J189">
        <f t="shared" si="21"/>
        <v>0</v>
      </c>
      <c r="K189">
        <f t="shared" si="27"/>
        <v>50.499578861302389</v>
      </c>
      <c r="L189">
        <f t="shared" si="22"/>
        <v>-2.802833674311735</v>
      </c>
      <c r="M189">
        <f t="shared" si="28"/>
        <v>7.8558766058558209</v>
      </c>
    </row>
    <row r="190" spans="1:13" x14ac:dyDescent="0.3">
      <c r="A190">
        <v>693.89999999999202</v>
      </c>
      <c r="B190">
        <v>308</v>
      </c>
      <c r="C190">
        <f t="shared" si="23"/>
        <v>253.30331856381065</v>
      </c>
      <c r="D190">
        <f t="shared" si="24"/>
        <v>534.86208429513806</v>
      </c>
      <c r="E190">
        <f t="shared" si="25"/>
        <v>54.696681436189351</v>
      </c>
      <c r="F190">
        <f t="shared" si="26"/>
        <v>52.666357387304288</v>
      </c>
      <c r="G190">
        <f t="shared" si="26"/>
        <v>1.5140339637373652E-15</v>
      </c>
      <c r="H190">
        <f t="shared" si="26"/>
        <v>1.1429537169857681E-7</v>
      </c>
      <c r="I190">
        <f t="shared" si="26"/>
        <v>0</v>
      </c>
      <c r="J190">
        <f t="shared" si="21"/>
        <v>0</v>
      </c>
      <c r="K190">
        <f t="shared" si="27"/>
        <v>52.666357501599663</v>
      </c>
      <c r="L190">
        <f t="shared" si="22"/>
        <v>2.0303239345896884</v>
      </c>
      <c r="M190">
        <f t="shared" si="28"/>
        <v>4.1222152793677536</v>
      </c>
    </row>
    <row r="191" spans="1:13" x14ac:dyDescent="0.3">
      <c r="A191">
        <v>693.94999999999197</v>
      </c>
      <c r="B191">
        <v>291</v>
      </c>
      <c r="C191">
        <f t="shared" si="23"/>
        <v>253.30338231461192</v>
      </c>
      <c r="D191">
        <f t="shared" si="24"/>
        <v>534.81208429513811</v>
      </c>
      <c r="E191">
        <f t="shared" si="25"/>
        <v>37.696617685388077</v>
      </c>
      <c r="F191">
        <f t="shared" si="26"/>
        <v>54.849374395247224</v>
      </c>
      <c r="G191">
        <f t="shared" si="26"/>
        <v>2.0110603394783621E-15</v>
      </c>
      <c r="H191">
        <f t="shared" si="26"/>
        <v>1.3573605579632464E-7</v>
      </c>
      <c r="I191">
        <f t="shared" si="26"/>
        <v>0</v>
      </c>
      <c r="J191">
        <f t="shared" si="21"/>
        <v>0</v>
      </c>
      <c r="K191">
        <f t="shared" si="27"/>
        <v>54.849374530983283</v>
      </c>
      <c r="L191">
        <f t="shared" si="22"/>
        <v>-17.152756845595206</v>
      </c>
      <c r="M191">
        <f t="shared" si="28"/>
        <v>294.21706740411321</v>
      </c>
    </row>
    <row r="192" spans="1:13" x14ac:dyDescent="0.3">
      <c r="A192">
        <v>693.99999999999204</v>
      </c>
      <c r="B192">
        <v>327</v>
      </c>
      <c r="C192">
        <f t="shared" si="23"/>
        <v>253.30344606541323</v>
      </c>
      <c r="D192">
        <f t="shared" si="24"/>
        <v>534.76208429513804</v>
      </c>
      <c r="E192">
        <f t="shared" si="25"/>
        <v>73.696553934586774</v>
      </c>
      <c r="F192">
        <f t="shared" si="26"/>
        <v>57.043077149355156</v>
      </c>
      <c r="G192">
        <f t="shared" si="26"/>
        <v>2.6683213508195923E-15</v>
      </c>
      <c r="H192">
        <f t="shared" si="26"/>
        <v>1.6106857079867785E-7</v>
      </c>
      <c r="I192">
        <f t="shared" si="26"/>
        <v>0</v>
      </c>
      <c r="J192">
        <f t="shared" si="21"/>
        <v>0</v>
      </c>
      <c r="K192">
        <f t="shared" si="27"/>
        <v>57.043077310423726</v>
      </c>
      <c r="L192">
        <f t="shared" si="22"/>
        <v>16.653476624163048</v>
      </c>
      <c r="M192">
        <f t="shared" si="28"/>
        <v>277.33828367154507</v>
      </c>
    </row>
    <row r="193" spans="1:13" x14ac:dyDescent="0.3">
      <c r="A193">
        <v>694.049999999992</v>
      </c>
      <c r="B193">
        <v>286</v>
      </c>
      <c r="C193">
        <f t="shared" si="23"/>
        <v>253.3035098162145</v>
      </c>
      <c r="D193">
        <f t="shared" si="24"/>
        <v>534.71208429513808</v>
      </c>
      <c r="E193">
        <f t="shared" si="25"/>
        <v>32.6964901837855</v>
      </c>
      <c r="F193">
        <f t="shared" si="26"/>
        <v>59.241641290900958</v>
      </c>
      <c r="G193">
        <f t="shared" si="26"/>
        <v>3.5365085110457904E-15</v>
      </c>
      <c r="H193">
        <f t="shared" si="26"/>
        <v>1.9097450083838663E-7</v>
      </c>
      <c r="I193">
        <f t="shared" si="26"/>
        <v>0</v>
      </c>
      <c r="J193">
        <f t="shared" si="21"/>
        <v>0</v>
      </c>
      <c r="K193">
        <f t="shared" si="27"/>
        <v>59.241641481875462</v>
      </c>
      <c r="L193">
        <f t="shared" si="22"/>
        <v>-26.545151298089962</v>
      </c>
      <c r="M193">
        <f t="shared" si="28"/>
        <v>704.64505743848724</v>
      </c>
    </row>
    <row r="194" spans="1:13" x14ac:dyDescent="0.3">
      <c r="A194">
        <v>694.09999999999195</v>
      </c>
      <c r="B194">
        <v>286</v>
      </c>
      <c r="C194">
        <f t="shared" si="23"/>
        <v>253.3035735670158</v>
      </c>
      <c r="D194">
        <f t="shared" si="24"/>
        <v>534.66208429513813</v>
      </c>
      <c r="E194">
        <f t="shared" si="25"/>
        <v>32.696426432984197</v>
      </c>
      <c r="F194">
        <f t="shared" si="26"/>
        <v>61.438993060834903</v>
      </c>
      <c r="G194">
        <f t="shared" si="26"/>
        <v>4.6820368799978192E-15</v>
      </c>
      <c r="H194">
        <f t="shared" si="26"/>
        <v>2.2625019424793212E-7</v>
      </c>
      <c r="I194">
        <f t="shared" si="26"/>
        <v>0</v>
      </c>
      <c r="J194">
        <f t="shared" si="21"/>
        <v>0</v>
      </c>
      <c r="K194">
        <f t="shared" si="27"/>
        <v>61.438993287085104</v>
      </c>
      <c r="L194">
        <f t="shared" si="22"/>
        <v>-28.742566854100907</v>
      </c>
      <c r="M194">
        <f t="shared" si="28"/>
        <v>826.13514936246008</v>
      </c>
    </row>
    <row r="195" spans="1:13" x14ac:dyDescent="0.3">
      <c r="A195">
        <v>694.14999999999202</v>
      </c>
      <c r="B195">
        <v>322</v>
      </c>
      <c r="C195">
        <f t="shared" si="23"/>
        <v>253.30363731781708</v>
      </c>
      <c r="D195">
        <f t="shared" si="24"/>
        <v>534.61208429513806</v>
      </c>
      <c r="E195">
        <f t="shared" si="25"/>
        <v>68.696362682182922</v>
      </c>
      <c r="F195">
        <f t="shared" si="26"/>
        <v>63.628834269408394</v>
      </c>
      <c r="G195">
        <f t="shared" si="26"/>
        <v>6.1918225183021647E-15</v>
      </c>
      <c r="H195">
        <f t="shared" si="26"/>
        <v>2.6782526089845441E-7</v>
      </c>
      <c r="I195">
        <f t="shared" si="26"/>
        <v>0</v>
      </c>
      <c r="J195">
        <f t="shared" si="21"/>
        <v>0</v>
      </c>
      <c r="K195">
        <f t="shared" si="27"/>
        <v>63.628834537233665</v>
      </c>
      <c r="L195">
        <f t="shared" si="22"/>
        <v>5.0675281449492573</v>
      </c>
      <c r="M195">
        <f t="shared" si="28"/>
        <v>25.679841499852859</v>
      </c>
    </row>
    <row r="196" spans="1:13" x14ac:dyDescent="0.3">
      <c r="A196">
        <v>694.19999999999197</v>
      </c>
      <c r="B196">
        <v>311</v>
      </c>
      <c r="C196">
        <f t="shared" si="23"/>
        <v>253.30370106861838</v>
      </c>
      <c r="D196">
        <f t="shared" si="24"/>
        <v>534.56208429513811</v>
      </c>
      <c r="E196">
        <f t="shared" si="25"/>
        <v>57.696298931381619</v>
      </c>
      <c r="F196">
        <f t="shared" si="26"/>
        <v>65.804669805652026</v>
      </c>
      <c r="G196">
        <f t="shared" si="26"/>
        <v>8.1794803730178206E-15</v>
      </c>
      <c r="H196">
        <f t="shared" si="26"/>
        <v>3.1678390734412322E-7</v>
      </c>
      <c r="I196">
        <f t="shared" si="26"/>
        <v>0</v>
      </c>
      <c r="J196">
        <f t="shared" si="21"/>
        <v>0</v>
      </c>
      <c r="K196">
        <f t="shared" si="27"/>
        <v>65.804670122435951</v>
      </c>
      <c r="L196">
        <f t="shared" si="22"/>
        <v>-8.1083711910543315</v>
      </c>
      <c r="M196">
        <f t="shared" si="28"/>
        <v>65.745683371919839</v>
      </c>
    </row>
    <row r="197" spans="1:13" x14ac:dyDescent="0.3">
      <c r="A197">
        <v>694.24999999999204</v>
      </c>
      <c r="B197">
        <v>318</v>
      </c>
      <c r="C197">
        <f t="shared" si="23"/>
        <v>253.30376481941965</v>
      </c>
      <c r="D197">
        <f t="shared" si="24"/>
        <v>534.51208429513804</v>
      </c>
      <c r="E197">
        <f t="shared" si="25"/>
        <v>64.696235180580345</v>
      </c>
      <c r="F197">
        <f t="shared" si="26"/>
        <v>67.959837546257646</v>
      </c>
      <c r="G197">
        <f t="shared" si="26"/>
        <v>1.0793355368436549E-14</v>
      </c>
      <c r="H197">
        <f t="shared" si="26"/>
        <v>3.7438952108342058E-7</v>
      </c>
      <c r="I197">
        <f t="shared" si="26"/>
        <v>0</v>
      </c>
      <c r="J197">
        <f t="shared" si="21"/>
        <v>0</v>
      </c>
      <c r="K197">
        <f t="shared" si="27"/>
        <v>67.959837920647175</v>
      </c>
      <c r="L197">
        <f t="shared" si="22"/>
        <v>-3.2636027400668297</v>
      </c>
      <c r="M197">
        <f t="shared" si="28"/>
        <v>10.651102844971719</v>
      </c>
    </row>
    <row r="198" spans="1:13" x14ac:dyDescent="0.3">
      <c r="A198">
        <v>694.299999999992</v>
      </c>
      <c r="B198">
        <v>293</v>
      </c>
      <c r="C198">
        <f t="shared" si="23"/>
        <v>253.30382857022096</v>
      </c>
      <c r="D198">
        <f t="shared" si="24"/>
        <v>534.46208429513808</v>
      </c>
      <c r="E198">
        <f t="shared" si="25"/>
        <v>39.696171429779042</v>
      </c>
      <c r="F198">
        <f t="shared" si="26"/>
        <v>70.087540494273995</v>
      </c>
      <c r="G198">
        <f t="shared" si="26"/>
        <v>1.4226916558520756E-14</v>
      </c>
      <c r="H198">
        <f t="shared" si="26"/>
        <v>4.4211297097765438E-7</v>
      </c>
      <c r="I198">
        <f t="shared" si="26"/>
        <v>0</v>
      </c>
      <c r="J198">
        <f t="shared" si="21"/>
        <v>0</v>
      </c>
      <c r="K198">
        <f t="shared" si="27"/>
        <v>70.087540936386986</v>
      </c>
      <c r="L198">
        <f t="shared" si="22"/>
        <v>-30.391369506607944</v>
      </c>
      <c r="M198">
        <f t="shared" si="28"/>
        <v>923.63534048717918</v>
      </c>
    </row>
    <row r="199" spans="1:13" x14ac:dyDescent="0.3">
      <c r="A199">
        <v>694.34999999999104</v>
      </c>
      <c r="B199">
        <v>340</v>
      </c>
      <c r="C199">
        <f t="shared" si="23"/>
        <v>253.30389232102223</v>
      </c>
      <c r="D199">
        <f t="shared" si="24"/>
        <v>534.41208429513904</v>
      </c>
      <c r="E199">
        <f t="shared" si="25"/>
        <v>86.696107678977768</v>
      </c>
      <c r="F199">
        <f t="shared" si="26"/>
        <v>72.180880950185468</v>
      </c>
      <c r="G199">
        <f t="shared" si="26"/>
        <v>1.8732193647529111E-14</v>
      </c>
      <c r="H199">
        <f t="shared" si="26"/>
        <v>5.216651535540824E-7</v>
      </c>
      <c r="I199">
        <f t="shared" si="26"/>
        <v>0</v>
      </c>
      <c r="J199">
        <f t="shared" si="21"/>
        <v>0</v>
      </c>
      <c r="K199">
        <f t="shared" si="27"/>
        <v>72.18088147185064</v>
      </c>
      <c r="L199">
        <f t="shared" si="22"/>
        <v>14.515226207127128</v>
      </c>
      <c r="M199">
        <f t="shared" si="28"/>
        <v>210.6917918440702</v>
      </c>
    </row>
    <row r="200" spans="1:13" x14ac:dyDescent="0.3">
      <c r="A200">
        <v>694.399999999991</v>
      </c>
      <c r="B200">
        <v>306</v>
      </c>
      <c r="C200">
        <f t="shared" si="23"/>
        <v>253.30395607182354</v>
      </c>
      <c r="D200">
        <f t="shared" si="24"/>
        <v>534.36208429513908</v>
      </c>
      <c r="E200">
        <f t="shared" si="25"/>
        <v>52.696043928176465</v>
      </c>
      <c r="F200">
        <f t="shared" si="26"/>
        <v>74.232896491143123</v>
      </c>
      <c r="G200">
        <f t="shared" si="26"/>
        <v>2.4637125707721544E-14</v>
      </c>
      <c r="H200">
        <f t="shared" si="26"/>
        <v>6.1503438533465472E-7</v>
      </c>
      <c r="I200">
        <f t="shared" si="26"/>
        <v>0</v>
      </c>
      <c r="J200">
        <f t="shared" si="21"/>
        <v>0</v>
      </c>
      <c r="K200">
        <f t="shared" si="27"/>
        <v>74.232897106177532</v>
      </c>
      <c r="L200">
        <f t="shared" si="22"/>
        <v>-21.536853178001067</v>
      </c>
      <c r="M200">
        <f t="shared" si="28"/>
        <v>463.83604481077464</v>
      </c>
    </row>
    <row r="201" spans="1:13" x14ac:dyDescent="0.3">
      <c r="A201">
        <v>694.44999999999095</v>
      </c>
      <c r="B201">
        <v>308</v>
      </c>
      <c r="C201">
        <f t="shared" si="23"/>
        <v>253.30401982262481</v>
      </c>
      <c r="D201">
        <f t="shared" si="24"/>
        <v>534.31208429513913</v>
      </c>
      <c r="E201">
        <f t="shared" si="25"/>
        <v>54.695980177375191</v>
      </c>
      <c r="F201">
        <f t="shared" si="26"/>
        <v>76.236597508402866</v>
      </c>
      <c r="G201">
        <f t="shared" si="26"/>
        <v>3.2367934493629836E-14</v>
      </c>
      <c r="H201">
        <f t="shared" si="26"/>
        <v>7.24529320292478E-7</v>
      </c>
      <c r="I201">
        <f t="shared" si="26"/>
        <v>0</v>
      </c>
      <c r="J201">
        <f t="shared" si="21"/>
        <v>0</v>
      </c>
      <c r="K201">
        <f t="shared" si="27"/>
        <v>76.236598232932209</v>
      </c>
      <c r="L201">
        <f t="shared" si="22"/>
        <v>-21.540618055557019</v>
      </c>
      <c r="M201">
        <f t="shared" si="28"/>
        <v>463.99822621538902</v>
      </c>
    </row>
    <row r="202" spans="1:13" x14ac:dyDescent="0.3">
      <c r="A202">
        <v>694.49999999999102</v>
      </c>
      <c r="B202">
        <v>340</v>
      </c>
      <c r="C202">
        <f t="shared" si="23"/>
        <v>253.30408357342611</v>
      </c>
      <c r="D202">
        <f t="shared" si="24"/>
        <v>534.26208429513906</v>
      </c>
      <c r="E202">
        <f t="shared" si="25"/>
        <v>86.695916426573888</v>
      </c>
      <c r="F202">
        <f t="shared" si="26"/>
        <v>78.185006031174794</v>
      </c>
      <c r="G202">
        <f t="shared" si="26"/>
        <v>4.2477943203462762E-14</v>
      </c>
      <c r="H202">
        <f t="shared" si="26"/>
        <v>8.5282816008223874E-7</v>
      </c>
      <c r="I202">
        <f t="shared" si="26"/>
        <v>0</v>
      </c>
      <c r="J202">
        <f t="shared" si="21"/>
        <v>0</v>
      </c>
      <c r="K202">
        <f t="shared" si="27"/>
        <v>78.185006884003002</v>
      </c>
      <c r="L202">
        <f t="shared" si="22"/>
        <v>8.5109095425708858</v>
      </c>
      <c r="M202">
        <f t="shared" si="28"/>
        <v>72.435581241824167</v>
      </c>
    </row>
    <row r="203" spans="1:13" x14ac:dyDescent="0.3">
      <c r="A203">
        <v>694.54999999999097</v>
      </c>
      <c r="B203">
        <v>335</v>
      </c>
      <c r="C203">
        <f t="shared" si="23"/>
        <v>253.30414732422739</v>
      </c>
      <c r="D203">
        <f t="shared" si="24"/>
        <v>534.21208429513911</v>
      </c>
      <c r="E203">
        <f t="shared" si="25"/>
        <v>81.695852675772613</v>
      </c>
      <c r="F203">
        <f t="shared" si="26"/>
        <v>80.071195543073003</v>
      </c>
      <c r="G203">
        <f t="shared" si="26"/>
        <v>5.568465324864561E-14</v>
      </c>
      <c r="H203">
        <f t="shared" si="26"/>
        <v>1.0030350236585409E-6</v>
      </c>
      <c r="I203">
        <f t="shared" si="26"/>
        <v>0</v>
      </c>
      <c r="J203">
        <f t="shared" si="21"/>
        <v>0</v>
      </c>
      <c r="K203">
        <f t="shared" si="27"/>
        <v>80.071196546108084</v>
      </c>
      <c r="L203">
        <f t="shared" si="22"/>
        <v>1.6246561296645297</v>
      </c>
      <c r="M203">
        <f t="shared" si="28"/>
        <v>2.6395075396565288</v>
      </c>
    </row>
    <row r="204" spans="1:13" x14ac:dyDescent="0.3">
      <c r="A204">
        <v>694.59999999999104</v>
      </c>
      <c r="B204">
        <v>336</v>
      </c>
      <c r="C204">
        <f t="shared" si="23"/>
        <v>253.30421107502869</v>
      </c>
      <c r="D204">
        <f t="shared" si="24"/>
        <v>534.16208429513904</v>
      </c>
      <c r="E204">
        <f t="shared" si="25"/>
        <v>82.695788924971311</v>
      </c>
      <c r="F204">
        <f t="shared" si="26"/>
        <v>81.888331480299954</v>
      </c>
      <c r="G204">
        <f t="shared" si="26"/>
        <v>7.2917388413521136E-14</v>
      </c>
      <c r="H204">
        <f t="shared" si="26"/>
        <v>1.1787444535793013E-6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81.88833265904448</v>
      </c>
      <c r="L204">
        <f t="shared" ref="L204:L262" si="30">E204-K204</f>
        <v>0.80745626592683095</v>
      </c>
      <c r="M204">
        <f t="shared" si="28"/>
        <v>0.65198562138450111</v>
      </c>
    </row>
    <row r="205" spans="1:13" x14ac:dyDescent="0.3">
      <c r="A205">
        <v>694.649999999991</v>
      </c>
      <c r="B205">
        <v>327</v>
      </c>
      <c r="C205">
        <f t="shared" ref="C205:C262" si="31">$P$12*A205+$Q$12</f>
        <v>253.30427482582996</v>
      </c>
      <c r="D205">
        <f t="shared" ref="D205:D262" si="32">$E$2-A205-$N$5</f>
        <v>534.11208429513908</v>
      </c>
      <c r="E205">
        <f t="shared" ref="E205:E262" si="33">B205-C205</f>
        <v>73.695725174170036</v>
      </c>
      <c r="F205">
        <f t="shared" ref="F205:I263" si="34">F$5*EXP(-(($D205-F$6)^2)/(2*F$7^2))</f>
        <v>83.629712085332542</v>
      </c>
      <c r="G205">
        <f t="shared" si="34"/>
        <v>9.5378445104210156E-14</v>
      </c>
      <c r="H205">
        <f t="shared" si="34"/>
        <v>1.3841151597452529E-6</v>
      </c>
      <c r="I205">
        <f t="shared" si="34"/>
        <v>0</v>
      </c>
      <c r="J205">
        <f t="shared" si="29"/>
        <v>0</v>
      </c>
      <c r="K205">
        <f t="shared" ref="K205:K262" si="35">F205+G205+H205+I205+J205</f>
        <v>83.629713469447807</v>
      </c>
      <c r="L205">
        <f t="shared" si="30"/>
        <v>-9.9339882952777714</v>
      </c>
      <c r="M205">
        <f t="shared" ref="M205:M262" si="36">(L205)^2</f>
        <v>98.684123450715759</v>
      </c>
    </row>
    <row r="206" spans="1:13" x14ac:dyDescent="0.3">
      <c r="A206">
        <v>694.69999999999095</v>
      </c>
      <c r="B206">
        <v>342</v>
      </c>
      <c r="C206">
        <f t="shared" si="31"/>
        <v>253.30433857663127</v>
      </c>
      <c r="D206">
        <f t="shared" si="32"/>
        <v>534.06208429513913</v>
      </c>
      <c r="E206">
        <f t="shared" si="33"/>
        <v>88.695661423368733</v>
      </c>
      <c r="F206">
        <f t="shared" si="34"/>
        <v>85.288809278547774</v>
      </c>
      <c r="G206">
        <f t="shared" si="34"/>
        <v>1.2462148351893928E-13</v>
      </c>
      <c r="H206">
        <f t="shared" si="34"/>
        <v>1.6239542389546547E-6</v>
      </c>
      <c r="I206">
        <f t="shared" si="34"/>
        <v>0</v>
      </c>
      <c r="J206">
        <f t="shared" si="29"/>
        <v>0</v>
      </c>
      <c r="K206">
        <f t="shared" si="35"/>
        <v>85.288810902502135</v>
      </c>
      <c r="L206">
        <f t="shared" si="30"/>
        <v>3.4068505208665982</v>
      </c>
      <c r="M206">
        <f t="shared" si="36"/>
        <v>11.606630471529012</v>
      </c>
    </row>
    <row r="207" spans="1:13" x14ac:dyDescent="0.3">
      <c r="A207">
        <v>694.74999999999102</v>
      </c>
      <c r="B207">
        <v>386</v>
      </c>
      <c r="C207">
        <f t="shared" si="31"/>
        <v>253.30440232743254</v>
      </c>
      <c r="D207">
        <f t="shared" si="32"/>
        <v>534.01208429513906</v>
      </c>
      <c r="E207">
        <f t="shared" si="33"/>
        <v>132.69559767256746</v>
      </c>
      <c r="F207">
        <f t="shared" si="34"/>
        <v>86.859309201915792</v>
      </c>
      <c r="G207">
        <f t="shared" si="34"/>
        <v>1.6265190043607411E-13</v>
      </c>
      <c r="H207">
        <f t="shared" si="34"/>
        <v>1.9038132617808676E-6</v>
      </c>
      <c r="I207">
        <f t="shared" si="34"/>
        <v>0</v>
      </c>
      <c r="J207">
        <f t="shared" si="29"/>
        <v>0</v>
      </c>
      <c r="K207">
        <f t="shared" si="35"/>
        <v>86.859311105729205</v>
      </c>
      <c r="L207">
        <f t="shared" si="30"/>
        <v>45.836286566838254</v>
      </c>
      <c r="M207">
        <f t="shared" si="36"/>
        <v>2100.9651662373171</v>
      </c>
    </row>
    <row r="208" spans="1:13" x14ac:dyDescent="0.3">
      <c r="A208">
        <v>694.79999999999097</v>
      </c>
      <c r="B208">
        <v>331</v>
      </c>
      <c r="C208">
        <f t="shared" si="31"/>
        <v>253.30446607823384</v>
      </c>
      <c r="D208">
        <f t="shared" si="32"/>
        <v>533.96208429513911</v>
      </c>
      <c r="E208">
        <f t="shared" si="33"/>
        <v>77.695533921766156</v>
      </c>
      <c r="F208">
        <f t="shared" si="34"/>
        <v>88.335152084684765</v>
      </c>
      <c r="G208">
        <f t="shared" si="34"/>
        <v>2.1205519353127632E-13</v>
      </c>
      <c r="H208">
        <f t="shared" si="34"/>
        <v>2.2300977884994209E-6</v>
      </c>
      <c r="I208">
        <f t="shared" si="34"/>
        <v>0</v>
      </c>
      <c r="J208">
        <f t="shared" si="29"/>
        <v>0</v>
      </c>
      <c r="K208">
        <f t="shared" si="35"/>
        <v>88.33515431478277</v>
      </c>
      <c r="L208">
        <f t="shared" si="30"/>
        <v>-10.639620393016614</v>
      </c>
      <c r="M208">
        <f t="shared" si="36"/>
        <v>113.20152210749501</v>
      </c>
    </row>
    <row r="209" spans="1:13" x14ac:dyDescent="0.3">
      <c r="A209">
        <v>694.84999999999104</v>
      </c>
      <c r="B209">
        <v>351</v>
      </c>
      <c r="C209">
        <f t="shared" si="31"/>
        <v>253.30452982903512</v>
      </c>
      <c r="D209">
        <f t="shared" si="32"/>
        <v>533.91208429513904</v>
      </c>
      <c r="E209">
        <f t="shared" si="33"/>
        <v>97.695470170964882</v>
      </c>
      <c r="F209">
        <f t="shared" si="34"/>
        <v>89.710571080468711</v>
      </c>
      <c r="G209">
        <f t="shared" si="34"/>
        <v>2.7616092657945133E-13</v>
      </c>
      <c r="H209">
        <f t="shared" si="34"/>
        <v>2.6101920647024987E-6</v>
      </c>
      <c r="I209">
        <f t="shared" si="34"/>
        <v>0</v>
      </c>
      <c r="J209">
        <f t="shared" si="29"/>
        <v>0</v>
      </c>
      <c r="K209">
        <f t="shared" si="35"/>
        <v>89.71057369066105</v>
      </c>
      <c r="L209">
        <f t="shared" si="30"/>
        <v>7.9848964803038314</v>
      </c>
      <c r="M209">
        <f t="shared" si="36"/>
        <v>63.758571801168515</v>
      </c>
    </row>
    <row r="210" spans="1:13" x14ac:dyDescent="0.3">
      <c r="A210">
        <v>694.899999999991</v>
      </c>
      <c r="B210">
        <v>356</v>
      </c>
      <c r="C210">
        <f t="shared" si="31"/>
        <v>253.30459357983642</v>
      </c>
      <c r="D210">
        <f t="shared" si="32"/>
        <v>533.86208429513908</v>
      </c>
      <c r="E210">
        <f t="shared" si="33"/>
        <v>102.69540642016358</v>
      </c>
      <c r="F210">
        <f t="shared" si="34"/>
        <v>90.9801297284763</v>
      </c>
      <c r="G210">
        <f t="shared" si="34"/>
        <v>3.5925191787761845E-13</v>
      </c>
      <c r="H210">
        <f t="shared" si="34"/>
        <v>3.0526008565730753E-6</v>
      </c>
      <c r="I210">
        <f t="shared" si="34"/>
        <v>0</v>
      </c>
      <c r="J210">
        <f t="shared" si="29"/>
        <v>0</v>
      </c>
      <c r="K210">
        <f t="shared" si="35"/>
        <v>90.980132781077515</v>
      </c>
      <c r="L210">
        <f t="shared" si="30"/>
        <v>11.715273639086064</v>
      </c>
      <c r="M210">
        <f t="shared" si="36"/>
        <v>137.24763643866481</v>
      </c>
    </row>
    <row r="211" spans="1:13" x14ac:dyDescent="0.3">
      <c r="A211">
        <v>694.94999999999095</v>
      </c>
      <c r="B211">
        <v>387</v>
      </c>
      <c r="C211">
        <f t="shared" si="31"/>
        <v>253.3046573306377</v>
      </c>
      <c r="D211">
        <f t="shared" si="32"/>
        <v>533.81208429513913</v>
      </c>
      <c r="E211">
        <f t="shared" si="33"/>
        <v>133.6953426693623</v>
      </c>
      <c r="F211">
        <f t="shared" si="34"/>
        <v>92.138757699222523</v>
      </c>
      <c r="G211">
        <f t="shared" si="34"/>
        <v>4.6683080439528376E-13</v>
      </c>
      <c r="H211">
        <f t="shared" si="34"/>
        <v>3.5671106175304336E-6</v>
      </c>
      <c r="I211">
        <f t="shared" si="34"/>
        <v>0</v>
      </c>
      <c r="J211">
        <f t="shared" si="29"/>
        <v>0</v>
      </c>
      <c r="K211">
        <f t="shared" si="35"/>
        <v>92.138761266333603</v>
      </c>
      <c r="L211">
        <f t="shared" si="30"/>
        <v>41.556581403028702</v>
      </c>
      <c r="M211">
        <f t="shared" si="36"/>
        <v>1726.9494579065508</v>
      </c>
    </row>
    <row r="212" spans="1:13" x14ac:dyDescent="0.3">
      <c r="A212">
        <v>694.99999999999102</v>
      </c>
      <c r="B212">
        <v>349</v>
      </c>
      <c r="C212">
        <f t="shared" si="31"/>
        <v>253.304721081439</v>
      </c>
      <c r="D212">
        <f t="shared" si="32"/>
        <v>533.76208429513906</v>
      </c>
      <c r="E212">
        <f t="shared" si="33"/>
        <v>95.695278918561002</v>
      </c>
      <c r="F212">
        <f t="shared" si="34"/>
        <v>93.181784496249961</v>
      </c>
      <c r="G212">
        <f t="shared" si="34"/>
        <v>6.0595931024220727E-13</v>
      </c>
      <c r="H212">
        <f t="shared" si="34"/>
        <v>4.1649724339681385E-6</v>
      </c>
      <c r="I212">
        <f t="shared" si="34"/>
        <v>0</v>
      </c>
      <c r="J212">
        <f t="shared" si="29"/>
        <v>0</v>
      </c>
      <c r="K212">
        <f t="shared" si="35"/>
        <v>93.18178866122301</v>
      </c>
      <c r="L212">
        <f t="shared" si="30"/>
        <v>2.5134902573379918</v>
      </c>
      <c r="M212">
        <f t="shared" si="36"/>
        <v>6.3176332737330041</v>
      </c>
    </row>
    <row r="213" spans="1:13" x14ac:dyDescent="0.3">
      <c r="A213">
        <v>695.04999999999097</v>
      </c>
      <c r="B213">
        <v>422</v>
      </c>
      <c r="C213">
        <f t="shared" si="31"/>
        <v>253.30478483224027</v>
      </c>
      <c r="D213">
        <f t="shared" si="32"/>
        <v>533.71208429513911</v>
      </c>
      <c r="E213">
        <f t="shared" si="33"/>
        <v>168.69521516775973</v>
      </c>
      <c r="F213">
        <f t="shared" si="34"/>
        <v>94.104970800745079</v>
      </c>
      <c r="G213">
        <f t="shared" si="34"/>
        <v>7.8568952977250638E-13</v>
      </c>
      <c r="H213">
        <f t="shared" si="34"/>
        <v>4.8591094803769613E-6</v>
      </c>
      <c r="I213">
        <f t="shared" si="34"/>
        <v>0</v>
      </c>
      <c r="J213">
        <f t="shared" si="29"/>
        <v>0</v>
      </c>
      <c r="K213">
        <f t="shared" si="35"/>
        <v>94.104975659855342</v>
      </c>
      <c r="L213">
        <f t="shared" si="30"/>
        <v>74.590239507904386</v>
      </c>
      <c r="M213">
        <f t="shared" si="36"/>
        <v>5563.7038298465404</v>
      </c>
    </row>
    <row r="214" spans="1:13" x14ac:dyDescent="0.3">
      <c r="A214">
        <v>695.09999999999104</v>
      </c>
      <c r="B214">
        <v>315</v>
      </c>
      <c r="C214">
        <f t="shared" si="31"/>
        <v>253.30484858304158</v>
      </c>
      <c r="D214">
        <f t="shared" si="32"/>
        <v>533.66208429513904</v>
      </c>
      <c r="E214">
        <f t="shared" si="33"/>
        <v>61.695151416958424</v>
      </c>
      <c r="F214">
        <f t="shared" si="34"/>
        <v>94.904537164888367</v>
      </c>
      <c r="G214">
        <f t="shared" si="34"/>
        <v>1.0176115208580092E-12</v>
      </c>
      <c r="H214">
        <f t="shared" si="34"/>
        <v>5.6643520254801833E-6</v>
      </c>
      <c r="I214">
        <f t="shared" si="34"/>
        <v>0</v>
      </c>
      <c r="J214">
        <f t="shared" si="29"/>
        <v>0</v>
      </c>
      <c r="K214">
        <f t="shared" si="35"/>
        <v>94.904542829241421</v>
      </c>
      <c r="L214">
        <f t="shared" si="30"/>
        <v>-33.209391412282997</v>
      </c>
      <c r="M214">
        <f t="shared" si="36"/>
        <v>1102.8636779742158</v>
      </c>
    </row>
    <row r="215" spans="1:13" x14ac:dyDescent="0.3">
      <c r="A215">
        <v>695.149999999991</v>
      </c>
      <c r="B215">
        <v>356</v>
      </c>
      <c r="C215">
        <f t="shared" si="31"/>
        <v>253.30491233384285</v>
      </c>
      <c r="D215">
        <f t="shared" si="32"/>
        <v>533.61208429513908</v>
      </c>
      <c r="E215">
        <f t="shared" si="33"/>
        <v>102.69508766615715</v>
      </c>
      <c r="F215">
        <f t="shared" si="34"/>
        <v>95.577189782224934</v>
      </c>
      <c r="G215">
        <f t="shared" si="34"/>
        <v>1.3165477372894439E-12</v>
      </c>
      <c r="H215">
        <f t="shared" si="34"/>
        <v>6.5977033734617539E-6</v>
      </c>
      <c r="I215">
        <f t="shared" si="34"/>
        <v>0</v>
      </c>
      <c r="J215">
        <f t="shared" si="29"/>
        <v>0</v>
      </c>
      <c r="K215">
        <f t="shared" si="35"/>
        <v>95.577196379929632</v>
      </c>
      <c r="L215">
        <f t="shared" si="30"/>
        <v>7.1178912862275183</v>
      </c>
      <c r="M215">
        <f t="shared" si="36"/>
        <v>50.664376362553632</v>
      </c>
    </row>
    <row r="216" spans="1:13" x14ac:dyDescent="0.3">
      <c r="A216">
        <v>695.19999999999095</v>
      </c>
      <c r="B216">
        <v>334</v>
      </c>
      <c r="C216">
        <f t="shared" si="31"/>
        <v>253.30497608464415</v>
      </c>
      <c r="D216">
        <f t="shared" si="32"/>
        <v>533.56208429513913</v>
      </c>
      <c r="E216">
        <f t="shared" si="33"/>
        <v>80.695023915355847</v>
      </c>
      <c r="F216">
        <f t="shared" si="34"/>
        <v>96.120143089283644</v>
      </c>
      <c r="G216">
        <f t="shared" si="34"/>
        <v>1.7014326132936225E-12</v>
      </c>
      <c r="H216">
        <f t="shared" si="34"/>
        <v>7.6786405006960023E-6</v>
      </c>
      <c r="I216">
        <f t="shared" si="34"/>
        <v>0</v>
      </c>
      <c r="J216">
        <f t="shared" si="29"/>
        <v>0</v>
      </c>
      <c r="K216">
        <f t="shared" si="35"/>
        <v>96.12015076792585</v>
      </c>
      <c r="L216">
        <f t="shared" si="30"/>
        <v>-15.425126852570003</v>
      </c>
      <c r="M216">
        <f t="shared" si="36"/>
        <v>237.93453841787615</v>
      </c>
    </row>
    <row r="217" spans="1:13" x14ac:dyDescent="0.3">
      <c r="A217">
        <v>695.24999999999102</v>
      </c>
      <c r="B217">
        <v>316</v>
      </c>
      <c r="C217">
        <f t="shared" si="31"/>
        <v>253.30503983544543</v>
      </c>
      <c r="D217">
        <f t="shared" si="32"/>
        <v>533.51208429513906</v>
      </c>
      <c r="E217">
        <f t="shared" si="33"/>
        <v>62.694960164554573</v>
      </c>
      <c r="F217">
        <f t="shared" si="34"/>
        <v>96.531138981395443</v>
      </c>
      <c r="G217">
        <f t="shared" si="34"/>
        <v>2.1964253206601815E-12</v>
      </c>
      <c r="H217">
        <f t="shared" si="34"/>
        <v>8.9294535609528069E-6</v>
      </c>
      <c r="I217">
        <f t="shared" si="34"/>
        <v>0</v>
      </c>
      <c r="J217">
        <f t="shared" si="29"/>
        <v>0</v>
      </c>
      <c r="K217">
        <f t="shared" si="35"/>
        <v>96.531147910851203</v>
      </c>
      <c r="L217">
        <f t="shared" si="30"/>
        <v>-33.836187746296631</v>
      </c>
      <c r="M217">
        <f t="shared" si="36"/>
        <v>1144.8876012026342</v>
      </c>
    </row>
    <row r="218" spans="1:13" x14ac:dyDescent="0.3">
      <c r="A218">
        <v>695.29999999999097</v>
      </c>
      <c r="B218">
        <v>378</v>
      </c>
      <c r="C218">
        <f t="shared" si="31"/>
        <v>253.30510358624673</v>
      </c>
      <c r="D218">
        <f t="shared" si="32"/>
        <v>533.46208429513911</v>
      </c>
      <c r="E218">
        <f t="shared" si="33"/>
        <v>124.69489641375327</v>
      </c>
      <c r="F218">
        <f t="shared" si="34"/>
        <v>96.808462457252574</v>
      </c>
      <c r="G218">
        <f t="shared" si="34"/>
        <v>2.8323158094431082E-12</v>
      </c>
      <c r="H218">
        <f t="shared" si="34"/>
        <v>1.03756288839775E-5</v>
      </c>
      <c r="I218">
        <f t="shared" si="34"/>
        <v>0</v>
      </c>
      <c r="J218">
        <f t="shared" si="29"/>
        <v>0</v>
      </c>
      <c r="K218">
        <f t="shared" si="35"/>
        <v>96.808472832884291</v>
      </c>
      <c r="L218">
        <f t="shared" si="30"/>
        <v>27.886423580868978</v>
      </c>
      <c r="M218">
        <f t="shared" si="36"/>
        <v>777.65262013164545</v>
      </c>
    </row>
    <row r="219" spans="1:13" x14ac:dyDescent="0.3">
      <c r="A219">
        <v>695.34999999999104</v>
      </c>
      <c r="B219">
        <v>337</v>
      </c>
      <c r="C219">
        <f t="shared" si="31"/>
        <v>253.305167337048</v>
      </c>
      <c r="D219">
        <f t="shared" si="32"/>
        <v>533.41208429513904</v>
      </c>
      <c r="E219">
        <f t="shared" si="33"/>
        <v>83.694832662951995</v>
      </c>
      <c r="F219">
        <f t="shared" si="34"/>
        <v>96.950953540539786</v>
      </c>
      <c r="G219">
        <f t="shared" si="34"/>
        <v>3.6482992817162256E-12</v>
      </c>
      <c r="H219">
        <f t="shared" si="34"/>
        <v>1.204628058639464E-5</v>
      </c>
      <c r="I219">
        <f t="shared" si="34"/>
        <v>0</v>
      </c>
      <c r="J219">
        <f t="shared" si="29"/>
        <v>0</v>
      </c>
      <c r="K219">
        <f t="shared" si="35"/>
        <v>96.950965586824026</v>
      </c>
      <c r="L219">
        <f t="shared" si="30"/>
        <v>-13.25613292387203</v>
      </c>
      <c r="M219">
        <f t="shared" si="36"/>
        <v>175.72506009536403</v>
      </c>
    </row>
    <row r="220" spans="1:13" x14ac:dyDescent="0.3">
      <c r="A220">
        <v>695.399999999991</v>
      </c>
      <c r="B220">
        <v>358</v>
      </c>
      <c r="C220">
        <f t="shared" si="31"/>
        <v>253.30523108784931</v>
      </c>
      <c r="D220">
        <f t="shared" si="32"/>
        <v>533.36208429513908</v>
      </c>
      <c r="E220">
        <f t="shared" si="33"/>
        <v>104.69476891215069</v>
      </c>
      <c r="F220">
        <f t="shared" si="34"/>
        <v>96.958015362654407</v>
      </c>
      <c r="G220">
        <f t="shared" si="34"/>
        <v>4.6942129284753082E-12</v>
      </c>
      <c r="H220">
        <f t="shared" si="34"/>
        <v>1.39746364529858E-5</v>
      </c>
      <c r="I220">
        <f t="shared" si="34"/>
        <v>0</v>
      </c>
      <c r="J220">
        <f t="shared" si="29"/>
        <v>0</v>
      </c>
      <c r="K220">
        <f t="shared" si="35"/>
        <v>96.958029337295557</v>
      </c>
      <c r="L220">
        <f t="shared" si="30"/>
        <v>7.736739574855136</v>
      </c>
      <c r="M220">
        <f t="shared" si="36"/>
        <v>59.857139249129631</v>
      </c>
    </row>
    <row r="221" spans="1:13" x14ac:dyDescent="0.3">
      <c r="A221">
        <v>695.44999999999004</v>
      </c>
      <c r="B221">
        <v>370</v>
      </c>
      <c r="C221">
        <f t="shared" si="31"/>
        <v>253.30529483865058</v>
      </c>
      <c r="D221">
        <f t="shared" si="32"/>
        <v>533.31208429514004</v>
      </c>
      <c r="E221">
        <f t="shared" si="33"/>
        <v>116.69470516134942</v>
      </c>
      <c r="F221">
        <f t="shared" si="34"/>
        <v>96.829618327725427</v>
      </c>
      <c r="G221">
        <f t="shared" si="34"/>
        <v>6.03335193404404E-12</v>
      </c>
      <c r="H221">
        <f t="shared" si="34"/>
        <v>1.6198584334086078E-5</v>
      </c>
      <c r="I221">
        <f t="shared" si="34"/>
        <v>0</v>
      </c>
      <c r="J221">
        <f t="shared" si="29"/>
        <v>0</v>
      </c>
      <c r="K221">
        <f t="shared" si="35"/>
        <v>96.8296345263158</v>
      </c>
      <c r="L221">
        <f t="shared" si="30"/>
        <v>19.865070635033618</v>
      </c>
      <c r="M221">
        <f t="shared" si="36"/>
        <v>394.62103133487494</v>
      </c>
    </row>
    <row r="222" spans="1:13" x14ac:dyDescent="0.3">
      <c r="A222">
        <v>695.49999999999</v>
      </c>
      <c r="B222">
        <v>319</v>
      </c>
      <c r="C222">
        <f t="shared" si="31"/>
        <v>253.30535858945186</v>
      </c>
      <c r="D222">
        <f t="shared" si="32"/>
        <v>533.26208429514008</v>
      </c>
      <c r="E222">
        <f t="shared" si="33"/>
        <v>65.694641410548144</v>
      </c>
      <c r="F222">
        <f t="shared" si="34"/>
        <v>96.566300319229384</v>
      </c>
      <c r="G222">
        <f t="shared" si="34"/>
        <v>7.7460104629758303E-12</v>
      </c>
      <c r="H222">
        <f t="shared" si="34"/>
        <v>1.876128594409477E-5</v>
      </c>
      <c r="I222">
        <f t="shared" si="34"/>
        <v>0</v>
      </c>
      <c r="J222">
        <f t="shared" si="29"/>
        <v>0</v>
      </c>
      <c r="K222">
        <f t="shared" si="35"/>
        <v>96.566319080523073</v>
      </c>
      <c r="L222">
        <f t="shared" si="30"/>
        <v>-30.871677669974929</v>
      </c>
      <c r="M222">
        <f t="shared" si="36"/>
        <v>953.06048215882868</v>
      </c>
    </row>
    <row r="223" spans="1:13" x14ac:dyDescent="0.3">
      <c r="A223">
        <v>695.54999999998995</v>
      </c>
      <c r="B223">
        <v>342</v>
      </c>
      <c r="C223">
        <f t="shared" si="31"/>
        <v>253.30542234025316</v>
      </c>
      <c r="D223">
        <f t="shared" si="32"/>
        <v>533.21208429514013</v>
      </c>
      <c r="E223">
        <f t="shared" si="33"/>
        <v>88.694577659746841</v>
      </c>
      <c r="F223">
        <f t="shared" si="34"/>
        <v>96.169162946232447</v>
      </c>
      <c r="G223">
        <f t="shared" si="34"/>
        <v>9.9339288661751627E-12</v>
      </c>
      <c r="H223">
        <f t="shared" si="34"/>
        <v>2.1711865639415975E-5</v>
      </c>
      <c r="I223">
        <f t="shared" si="34"/>
        <v>0</v>
      </c>
      <c r="J223">
        <f t="shared" si="29"/>
        <v>0</v>
      </c>
      <c r="K223">
        <f t="shared" si="35"/>
        <v>96.169184658108023</v>
      </c>
      <c r="L223">
        <f t="shared" si="30"/>
        <v>-7.4746069983611818</v>
      </c>
      <c r="M223">
        <f t="shared" si="36"/>
        <v>55.869749779949956</v>
      </c>
    </row>
    <row r="224" spans="1:13" x14ac:dyDescent="0.3">
      <c r="A224">
        <v>695.59999999999002</v>
      </c>
      <c r="B224">
        <v>343</v>
      </c>
      <c r="C224">
        <f t="shared" si="31"/>
        <v>253.30548609105443</v>
      </c>
      <c r="D224">
        <f t="shared" si="32"/>
        <v>533.16208429514006</v>
      </c>
      <c r="E224">
        <f t="shared" si="33"/>
        <v>89.694513908945567</v>
      </c>
      <c r="F224">
        <f t="shared" si="34"/>
        <v>95.639863865866374</v>
      </c>
      <c r="G224">
        <f t="shared" si="34"/>
        <v>1.2725872235156411E-11</v>
      </c>
      <c r="H224">
        <f t="shared" si="34"/>
        <v>2.5106182507816721E-5</v>
      </c>
      <c r="I224">
        <f t="shared" si="34"/>
        <v>0</v>
      </c>
      <c r="J224">
        <f t="shared" si="29"/>
        <v>0</v>
      </c>
      <c r="K224">
        <f t="shared" si="35"/>
        <v>95.639888972061613</v>
      </c>
      <c r="L224">
        <f t="shared" si="30"/>
        <v>-5.945375063116046</v>
      </c>
      <c r="M224">
        <f t="shared" si="36"/>
        <v>35.347484641122129</v>
      </c>
    </row>
    <row r="225" spans="1:13" x14ac:dyDescent="0.3">
      <c r="A225">
        <v>695.64999999998997</v>
      </c>
      <c r="B225">
        <v>349</v>
      </c>
      <c r="C225">
        <f t="shared" si="31"/>
        <v>253.30554984185574</v>
      </c>
      <c r="D225">
        <f t="shared" si="32"/>
        <v>533.11208429514011</v>
      </c>
      <c r="E225">
        <f t="shared" si="33"/>
        <v>95.694450158144264</v>
      </c>
      <c r="F225">
        <f t="shared" si="34"/>
        <v>94.980605256950966</v>
      </c>
      <c r="G225">
        <f t="shared" si="34"/>
        <v>1.6284619592385914E-11</v>
      </c>
      <c r="H225">
        <f t="shared" si="34"/>
        <v>2.9007694913754736E-5</v>
      </c>
      <c r="I225">
        <f t="shared" si="34"/>
        <v>0</v>
      </c>
      <c r="J225">
        <f t="shared" si="29"/>
        <v>0</v>
      </c>
      <c r="K225">
        <f t="shared" si="35"/>
        <v>94.980634264662172</v>
      </c>
      <c r="L225">
        <f t="shared" si="30"/>
        <v>0.71381589348209218</v>
      </c>
      <c r="M225">
        <f t="shared" si="36"/>
        <v>0.50953312978763754</v>
      </c>
    </row>
    <row r="226" spans="1:13" x14ac:dyDescent="0.3">
      <c r="A226">
        <v>695.69999999999004</v>
      </c>
      <c r="B226">
        <v>336</v>
      </c>
      <c r="C226">
        <f t="shared" si="31"/>
        <v>253.30561359265701</v>
      </c>
      <c r="D226">
        <f t="shared" si="32"/>
        <v>533.06208429514004</v>
      </c>
      <c r="E226">
        <f t="shared" si="33"/>
        <v>82.694386407342989</v>
      </c>
      <c r="F226">
        <f t="shared" si="34"/>
        <v>94.19411855688719</v>
      </c>
      <c r="G226">
        <f t="shared" si="34"/>
        <v>2.0815709747541056E-11</v>
      </c>
      <c r="H226">
        <f t="shared" si="34"/>
        <v>3.348842752430446E-5</v>
      </c>
      <c r="I226">
        <f t="shared" si="34"/>
        <v>0</v>
      </c>
      <c r="J226">
        <f t="shared" si="29"/>
        <v>0</v>
      </c>
      <c r="K226">
        <f t="shared" si="35"/>
        <v>94.194152045335528</v>
      </c>
      <c r="L226">
        <f t="shared" si="30"/>
        <v>-11.499765637992539</v>
      </c>
      <c r="M226">
        <f t="shared" si="36"/>
        <v>132.24460972875394</v>
      </c>
    </row>
    <row r="227" spans="1:13" x14ac:dyDescent="0.3">
      <c r="A227">
        <v>695.74999999999</v>
      </c>
      <c r="B227">
        <v>359</v>
      </c>
      <c r="C227">
        <f t="shared" si="31"/>
        <v>253.30567734345831</v>
      </c>
      <c r="D227">
        <f t="shared" si="32"/>
        <v>533.01208429514008</v>
      </c>
      <c r="E227">
        <f t="shared" si="33"/>
        <v>105.69432265654169</v>
      </c>
      <c r="F227">
        <f t="shared" si="34"/>
        <v>93.283645609888197</v>
      </c>
      <c r="G227">
        <f t="shared" si="34"/>
        <v>2.6578371983906853E-11</v>
      </c>
      <c r="H227">
        <f t="shared" si="34"/>
        <v>3.8630051787241841E-5</v>
      </c>
      <c r="I227">
        <f t="shared" si="34"/>
        <v>0</v>
      </c>
      <c r="J227">
        <f t="shared" si="29"/>
        <v>0</v>
      </c>
      <c r="K227">
        <f t="shared" si="35"/>
        <v>93.283684239966561</v>
      </c>
      <c r="L227">
        <f t="shared" si="30"/>
        <v>12.410638416575125</v>
      </c>
      <c r="M227">
        <f t="shared" si="36"/>
        <v>154.02394590697034</v>
      </c>
    </row>
    <row r="228" spans="1:13" x14ac:dyDescent="0.3">
      <c r="A228">
        <v>695.79999999998995</v>
      </c>
      <c r="B228">
        <v>356</v>
      </c>
      <c r="C228">
        <f t="shared" si="31"/>
        <v>253.30574109425959</v>
      </c>
      <c r="D228">
        <f t="shared" si="32"/>
        <v>532.96208429514013</v>
      </c>
      <c r="E228">
        <f t="shared" si="33"/>
        <v>102.69425890574041</v>
      </c>
      <c r="F228">
        <f t="shared" si="34"/>
        <v>92.252916408564346</v>
      </c>
      <c r="G228">
        <f t="shared" si="34"/>
        <v>3.3899170682394924E-11</v>
      </c>
      <c r="H228">
        <f t="shared" si="34"/>
        <v>4.4525091852711097E-5</v>
      </c>
      <c r="I228">
        <f t="shared" si="34"/>
        <v>0</v>
      </c>
      <c r="J228">
        <f t="shared" si="29"/>
        <v>0</v>
      </c>
      <c r="K228">
        <f t="shared" si="35"/>
        <v>92.25296093369009</v>
      </c>
      <c r="L228">
        <f t="shared" si="30"/>
        <v>10.441297972050322</v>
      </c>
      <c r="M228">
        <f t="shared" si="36"/>
        <v>109.02070334114215</v>
      </c>
    </row>
    <row r="229" spans="1:13" x14ac:dyDescent="0.3">
      <c r="A229">
        <v>695.84999999999002</v>
      </c>
      <c r="B229">
        <v>304</v>
      </c>
      <c r="C229">
        <f t="shared" si="31"/>
        <v>253.30580484506089</v>
      </c>
      <c r="D229">
        <f t="shared" si="32"/>
        <v>532.91208429514006</v>
      </c>
      <c r="E229">
        <f t="shared" si="33"/>
        <v>50.694195154939109</v>
      </c>
      <c r="F229">
        <f t="shared" si="34"/>
        <v>91.106123642735838</v>
      </c>
      <c r="G229">
        <f t="shared" si="34"/>
        <v>4.3189016880311343E-11</v>
      </c>
      <c r="H229">
        <f t="shared" si="34"/>
        <v>5.1278269023734732E-5</v>
      </c>
      <c r="I229">
        <f t="shared" si="34"/>
        <v>0</v>
      </c>
      <c r="J229">
        <f t="shared" si="29"/>
        <v>0</v>
      </c>
      <c r="K229">
        <f t="shared" si="35"/>
        <v>91.106174921048051</v>
      </c>
      <c r="L229">
        <f t="shared" si="30"/>
        <v>-40.411979766108942</v>
      </c>
      <c r="M229">
        <f t="shared" si="36"/>
        <v>1633.1281086163985</v>
      </c>
    </row>
    <row r="230" spans="1:13" x14ac:dyDescent="0.3">
      <c r="A230">
        <v>695.89999999998997</v>
      </c>
      <c r="B230">
        <v>342</v>
      </c>
      <c r="C230">
        <f t="shared" si="31"/>
        <v>253.30586859586217</v>
      </c>
      <c r="D230">
        <f t="shared" si="32"/>
        <v>532.86208429514011</v>
      </c>
      <c r="E230">
        <f t="shared" si="33"/>
        <v>88.694131404137835</v>
      </c>
      <c r="F230">
        <f t="shared" si="34"/>
        <v>89.847894298427022</v>
      </c>
      <c r="G230">
        <f t="shared" si="34"/>
        <v>5.49643516104131E-11</v>
      </c>
      <c r="H230">
        <f t="shared" si="34"/>
        <v>5.9007998993522873E-5</v>
      </c>
      <c r="I230">
        <f t="shared" si="34"/>
        <v>0</v>
      </c>
      <c r="J230">
        <f t="shared" si="29"/>
        <v>0</v>
      </c>
      <c r="K230">
        <f t="shared" si="35"/>
        <v>89.847953306480989</v>
      </c>
      <c r="L230">
        <f t="shared" si="30"/>
        <v>-1.1538219023431537</v>
      </c>
      <c r="M230">
        <f t="shared" si="36"/>
        <v>1.3313049823267742</v>
      </c>
    </row>
    <row r="231" spans="1:13" x14ac:dyDescent="0.3">
      <c r="A231">
        <v>695.94999999999004</v>
      </c>
      <c r="B231">
        <v>315</v>
      </c>
      <c r="C231">
        <f t="shared" si="31"/>
        <v>253.30593234666347</v>
      </c>
      <c r="D231">
        <f t="shared" si="32"/>
        <v>532.81208429514004</v>
      </c>
      <c r="E231">
        <f t="shared" si="33"/>
        <v>61.694067653336532</v>
      </c>
      <c r="F231">
        <f t="shared" si="34"/>
        <v>88.483258576126929</v>
      </c>
      <c r="G231">
        <f t="shared" si="34"/>
        <v>6.9873491728964023E-11</v>
      </c>
      <c r="H231">
        <f t="shared" si="34"/>
        <v>6.7848057381002434E-5</v>
      </c>
      <c r="I231">
        <f t="shared" si="34"/>
        <v>0</v>
      </c>
      <c r="J231">
        <f t="shared" si="29"/>
        <v>0</v>
      </c>
      <c r="K231">
        <f t="shared" si="35"/>
        <v>88.483326424254187</v>
      </c>
      <c r="L231">
        <f t="shared" si="30"/>
        <v>-26.789258770917655</v>
      </c>
      <c r="M231">
        <f t="shared" si="36"/>
        <v>717.66438549518853</v>
      </c>
    </row>
    <row r="232" spans="1:13" x14ac:dyDescent="0.3">
      <c r="A232">
        <v>695.99999999999</v>
      </c>
      <c r="B232">
        <v>355</v>
      </c>
      <c r="C232">
        <f t="shared" si="31"/>
        <v>253.30599609746474</v>
      </c>
      <c r="D232">
        <f t="shared" si="32"/>
        <v>532.76208429514008</v>
      </c>
      <c r="E232">
        <f t="shared" si="33"/>
        <v>101.69400390253526</v>
      </c>
      <c r="F232">
        <f t="shared" si="34"/>
        <v>87.017616420379582</v>
      </c>
      <c r="G232">
        <f t="shared" si="34"/>
        <v>8.8729356127901797E-11</v>
      </c>
      <c r="H232">
        <f t="shared" si="34"/>
        <v>7.7949430412205885E-5</v>
      </c>
      <c r="I232">
        <f t="shared" si="34"/>
        <v>0</v>
      </c>
      <c r="J232">
        <f t="shared" si="29"/>
        <v>0</v>
      </c>
      <c r="K232">
        <f t="shared" si="35"/>
        <v>87.01769436989872</v>
      </c>
      <c r="L232">
        <f t="shared" si="30"/>
        <v>14.676309532636537</v>
      </c>
      <c r="M232">
        <f t="shared" si="36"/>
        <v>215.39406149775809</v>
      </c>
    </row>
    <row r="233" spans="1:13" x14ac:dyDescent="0.3">
      <c r="A233">
        <v>696.04999999998995</v>
      </c>
      <c r="B233">
        <v>364</v>
      </c>
      <c r="C233">
        <f t="shared" si="31"/>
        <v>253.30605984826605</v>
      </c>
      <c r="D233">
        <f t="shared" si="32"/>
        <v>532.71208429514013</v>
      </c>
      <c r="E233">
        <f t="shared" si="33"/>
        <v>110.69394015173395</v>
      </c>
      <c r="F233">
        <f t="shared" si="34"/>
        <v>85.456701971964605</v>
      </c>
      <c r="G233">
        <f t="shared" si="34"/>
        <v>1.1255006754833418E-10</v>
      </c>
      <c r="H233">
        <f t="shared" si="34"/>
        <v>8.9482369018737044E-5</v>
      </c>
      <c r="I233">
        <f t="shared" si="34"/>
        <v>0</v>
      </c>
      <c r="J233">
        <f t="shared" si="29"/>
        <v>0</v>
      </c>
      <c r="K233">
        <f t="shared" si="35"/>
        <v>85.456791454446176</v>
      </c>
      <c r="L233">
        <f t="shared" si="30"/>
        <v>25.237148697287779</v>
      </c>
      <c r="M233">
        <f t="shared" si="36"/>
        <v>636.91367436901419</v>
      </c>
    </row>
    <row r="234" spans="1:13" x14ac:dyDescent="0.3">
      <c r="A234">
        <v>696.09999999999002</v>
      </c>
      <c r="B234">
        <v>325</v>
      </c>
      <c r="C234">
        <f t="shared" si="31"/>
        <v>253.30612359906732</v>
      </c>
      <c r="D234">
        <f t="shared" si="32"/>
        <v>532.66208429514006</v>
      </c>
      <c r="E234">
        <f t="shared" si="33"/>
        <v>71.69387640093268</v>
      </c>
      <c r="F234">
        <f t="shared" si="34"/>
        <v>83.806546269723668</v>
      </c>
      <c r="G234">
        <f t="shared" si="34"/>
        <v>1.4260926326438632E-10</v>
      </c>
      <c r="H234">
        <f t="shared" si="34"/>
        <v>1.0263866613380872E-4</v>
      </c>
      <c r="I234">
        <f t="shared" si="34"/>
        <v>0</v>
      </c>
      <c r="J234">
        <f t="shared" si="29"/>
        <v>0</v>
      </c>
      <c r="K234">
        <f t="shared" si="35"/>
        <v>83.806648908532409</v>
      </c>
      <c r="L234">
        <f t="shared" si="30"/>
        <v>-12.112772507599729</v>
      </c>
      <c r="M234">
        <f t="shared" si="36"/>
        <v>146.71925782086382</v>
      </c>
    </row>
    <row r="235" spans="1:13" x14ac:dyDescent="0.3">
      <c r="A235">
        <v>696.14999999998997</v>
      </c>
      <c r="B235">
        <v>354</v>
      </c>
      <c r="C235">
        <f t="shared" si="31"/>
        <v>253.30618734986862</v>
      </c>
      <c r="D235">
        <f t="shared" si="32"/>
        <v>532.61208429514011</v>
      </c>
      <c r="E235">
        <f t="shared" si="33"/>
        <v>100.69381265013138</v>
      </c>
      <c r="F235">
        <f t="shared" si="34"/>
        <v>82.073438540764542</v>
      </c>
      <c r="G235">
        <f t="shared" si="34"/>
        <v>1.8049835942752095E-10</v>
      </c>
      <c r="H235">
        <f t="shared" si="34"/>
        <v>1.1763417856622625E-4</v>
      </c>
      <c r="I235">
        <f t="shared" si="34"/>
        <v>0</v>
      </c>
      <c r="J235">
        <f t="shared" si="29"/>
        <v>0</v>
      </c>
      <c r="K235">
        <f t="shared" si="35"/>
        <v>82.073556175123599</v>
      </c>
      <c r="L235">
        <f t="shared" si="30"/>
        <v>18.620256475007778</v>
      </c>
      <c r="M235">
        <f t="shared" si="36"/>
        <v>346.71395119506911</v>
      </c>
    </row>
    <row r="236" spans="1:13" x14ac:dyDescent="0.3">
      <c r="A236">
        <v>696.19999999999004</v>
      </c>
      <c r="B236">
        <v>348</v>
      </c>
      <c r="C236">
        <f t="shared" si="31"/>
        <v>253.3062511006699</v>
      </c>
      <c r="D236">
        <f t="shared" si="32"/>
        <v>532.56208429514004</v>
      </c>
      <c r="E236">
        <f t="shared" si="33"/>
        <v>94.693748899330103</v>
      </c>
      <c r="F236">
        <f t="shared" si="34"/>
        <v>80.263886425589021</v>
      </c>
      <c r="G236">
        <f t="shared" si="34"/>
        <v>2.2820351412557297E-10</v>
      </c>
      <c r="H236">
        <f t="shared" si="34"/>
        <v>1.3471161652210383E-4</v>
      </c>
      <c r="I236">
        <f t="shared" si="34"/>
        <v>0</v>
      </c>
      <c r="J236">
        <f t="shared" si="29"/>
        <v>0</v>
      </c>
      <c r="K236">
        <f t="shared" si="35"/>
        <v>80.264021137433744</v>
      </c>
      <c r="L236">
        <f t="shared" si="30"/>
        <v>14.429727761896359</v>
      </c>
      <c r="M236">
        <f t="shared" si="36"/>
        <v>208.21704328244252</v>
      </c>
    </row>
    <row r="237" spans="1:13" x14ac:dyDescent="0.3">
      <c r="A237">
        <v>696.24999999999</v>
      </c>
      <c r="B237">
        <v>336</v>
      </c>
      <c r="C237">
        <f t="shared" si="31"/>
        <v>253.3063148514712</v>
      </c>
      <c r="D237">
        <f t="shared" si="32"/>
        <v>532.51208429514008</v>
      </c>
      <c r="E237">
        <f t="shared" si="33"/>
        <v>82.6936851485288</v>
      </c>
      <c r="F237">
        <f t="shared" si="34"/>
        <v>78.384575488687759</v>
      </c>
      <c r="G237">
        <f t="shared" si="34"/>
        <v>2.8820064151028369E-10</v>
      </c>
      <c r="H237">
        <f t="shared" si="34"/>
        <v>1.5414362562207821E-4</v>
      </c>
      <c r="I237">
        <f t="shared" si="34"/>
        <v>0</v>
      </c>
      <c r="J237">
        <f t="shared" si="29"/>
        <v>0</v>
      </c>
      <c r="K237">
        <f t="shared" si="35"/>
        <v>78.384729632601577</v>
      </c>
      <c r="L237">
        <f t="shared" si="30"/>
        <v>4.3089555159272237</v>
      </c>
      <c r="M237">
        <f t="shared" si="36"/>
        <v>18.567097638239648</v>
      </c>
    </row>
    <row r="238" spans="1:13" x14ac:dyDescent="0.3">
      <c r="A238">
        <v>696.29999999998995</v>
      </c>
      <c r="B238">
        <v>315</v>
      </c>
      <c r="C238">
        <f t="shared" si="31"/>
        <v>253.30637860227247</v>
      </c>
      <c r="D238">
        <f t="shared" si="32"/>
        <v>532.46208429514013</v>
      </c>
      <c r="E238">
        <f t="shared" si="33"/>
        <v>61.693621397727526</v>
      </c>
      <c r="F238">
        <f t="shared" si="34"/>
        <v>76.442328364839426</v>
      </c>
      <c r="G238">
        <f t="shared" si="34"/>
        <v>3.6357256557408766E-10</v>
      </c>
      <c r="H238">
        <f t="shared" si="34"/>
        <v>1.7623618813223949E-4</v>
      </c>
      <c r="I238">
        <f t="shared" si="34"/>
        <v>0</v>
      </c>
      <c r="J238">
        <f t="shared" si="29"/>
        <v>0</v>
      </c>
      <c r="K238">
        <f t="shared" si="35"/>
        <v>76.442504601391136</v>
      </c>
      <c r="L238">
        <f t="shared" si="30"/>
        <v>-14.74888320366361</v>
      </c>
      <c r="M238">
        <f t="shared" si="36"/>
        <v>217.52955575531055</v>
      </c>
    </row>
    <row r="239" spans="1:13" x14ac:dyDescent="0.3">
      <c r="A239">
        <v>696.34999999999002</v>
      </c>
      <c r="B239">
        <v>363</v>
      </c>
      <c r="C239">
        <f t="shared" si="31"/>
        <v>253.30644235307378</v>
      </c>
      <c r="D239">
        <f t="shared" si="32"/>
        <v>532.41208429514006</v>
      </c>
      <c r="E239">
        <f t="shared" si="33"/>
        <v>109.69355764692622</v>
      </c>
      <c r="F239">
        <f t="shared" si="34"/>
        <v>74.444063887610156</v>
      </c>
      <c r="G239">
        <f t="shared" si="34"/>
        <v>4.5815329341956169E-10</v>
      </c>
      <c r="H239">
        <f t="shared" si="34"/>
        <v>2.0133237208169234E-4</v>
      </c>
      <c r="I239">
        <f t="shared" si="34"/>
        <v>0</v>
      </c>
      <c r="J239">
        <f t="shared" si="29"/>
        <v>0</v>
      </c>
      <c r="K239">
        <f t="shared" si="35"/>
        <v>74.4442652204404</v>
      </c>
      <c r="L239">
        <f t="shared" si="30"/>
        <v>35.249292426485823</v>
      </c>
      <c r="M239">
        <f t="shared" si="36"/>
        <v>1242.5126165679108</v>
      </c>
    </row>
    <row r="240" spans="1:13" x14ac:dyDescent="0.3">
      <c r="A240">
        <v>696.39999999998997</v>
      </c>
      <c r="B240">
        <v>312</v>
      </c>
      <c r="C240">
        <f t="shared" si="31"/>
        <v>253.30650610387505</v>
      </c>
      <c r="D240">
        <f t="shared" si="32"/>
        <v>532.36208429514011</v>
      </c>
      <c r="E240">
        <f t="shared" si="33"/>
        <v>58.693493896124949</v>
      </c>
      <c r="F240">
        <f t="shared" si="34"/>
        <v>72.396756538716787</v>
      </c>
      <c r="G240">
        <f t="shared" si="34"/>
        <v>5.7670546532580104E-10</v>
      </c>
      <c r="H240">
        <f t="shared" si="34"/>
        <v>2.2981645898293975E-4</v>
      </c>
      <c r="I240">
        <f t="shared" si="34"/>
        <v>0</v>
      </c>
      <c r="J240">
        <f t="shared" si="29"/>
        <v>0</v>
      </c>
      <c r="K240">
        <f t="shared" si="35"/>
        <v>72.396986355752475</v>
      </c>
      <c r="L240">
        <f t="shared" si="30"/>
        <v>-13.703492459627526</v>
      </c>
      <c r="M240">
        <f t="shared" si="36"/>
        <v>187.78570559106845</v>
      </c>
    </row>
    <row r="241" spans="1:13" x14ac:dyDescent="0.3">
      <c r="A241">
        <v>696.44999999999004</v>
      </c>
      <c r="B241">
        <v>316</v>
      </c>
      <c r="C241">
        <f t="shared" si="31"/>
        <v>253.30656985467635</v>
      </c>
      <c r="D241">
        <f t="shared" si="32"/>
        <v>532.31208429514004</v>
      </c>
      <c r="E241">
        <f t="shared" si="33"/>
        <v>62.693430145323646</v>
      </c>
      <c r="F241">
        <f t="shared" si="34"/>
        <v>70.307396545654044</v>
      </c>
      <c r="G241">
        <f t="shared" si="34"/>
        <v>7.2513833963918039E-10</v>
      </c>
      <c r="H241">
        <f t="shared" si="34"/>
        <v>2.6211848299601719E-4</v>
      </c>
      <c r="I241">
        <f t="shared" si="34"/>
        <v>0</v>
      </c>
      <c r="J241">
        <f t="shared" si="29"/>
        <v>0</v>
      </c>
      <c r="K241">
        <f t="shared" si="35"/>
        <v>70.307658664862174</v>
      </c>
      <c r="L241">
        <f t="shared" si="30"/>
        <v>-7.6142285195385284</v>
      </c>
      <c r="M241">
        <f t="shared" si="36"/>
        <v>57.97647594775389</v>
      </c>
    </row>
    <row r="242" spans="1:13" x14ac:dyDescent="0.3">
      <c r="A242">
        <v>696.49999999999</v>
      </c>
      <c r="B242">
        <v>319</v>
      </c>
      <c r="C242">
        <f t="shared" si="31"/>
        <v>253.30663360547763</v>
      </c>
      <c r="D242">
        <f t="shared" si="32"/>
        <v>532.26208429514008</v>
      </c>
      <c r="E242">
        <f t="shared" si="33"/>
        <v>65.693366394522371</v>
      </c>
      <c r="F242">
        <f t="shared" si="34"/>
        <v>68.182950940568603</v>
      </c>
      <c r="G242">
        <f t="shared" si="34"/>
        <v>9.1077523854338191E-10</v>
      </c>
      <c r="H242">
        <f t="shared" si="34"/>
        <v>2.9871921657656514E-4</v>
      </c>
      <c r="I242">
        <f t="shared" si="34"/>
        <v>0</v>
      </c>
      <c r="J242">
        <f t="shared" si="29"/>
        <v>0</v>
      </c>
      <c r="K242">
        <f t="shared" si="35"/>
        <v>68.18324966069595</v>
      </c>
      <c r="L242">
        <f t="shared" si="30"/>
        <v>-2.4898832661735781</v>
      </c>
      <c r="M242">
        <f t="shared" si="36"/>
        <v>6.1995186791712049</v>
      </c>
    </row>
    <row r="243" spans="1:13" x14ac:dyDescent="0.3">
      <c r="A243">
        <v>696.54999999998904</v>
      </c>
      <c r="B243">
        <v>344</v>
      </c>
      <c r="C243">
        <f t="shared" si="31"/>
        <v>253.30669735627893</v>
      </c>
      <c r="D243">
        <f t="shared" si="32"/>
        <v>532.21208429514104</v>
      </c>
      <c r="E243">
        <f t="shared" si="33"/>
        <v>90.693302643721069</v>
      </c>
      <c r="F243">
        <f t="shared" si="34"/>
        <v>66.030325875498903</v>
      </c>
      <c r="G243">
        <f t="shared" si="34"/>
        <v>1.1426812683962189E-9</v>
      </c>
      <c r="H243">
        <f t="shared" si="34"/>
        <v>3.401556399235868E-4</v>
      </c>
      <c r="I243">
        <f t="shared" si="34"/>
        <v>0</v>
      </c>
      <c r="J243">
        <f t="shared" si="29"/>
        <v>0</v>
      </c>
      <c r="K243">
        <f t="shared" si="35"/>
        <v>66.030666032281502</v>
      </c>
      <c r="L243">
        <f t="shared" si="30"/>
        <v>24.662636611439567</v>
      </c>
      <c r="M243">
        <f t="shared" si="36"/>
        <v>608.24564462791932</v>
      </c>
    </row>
    <row r="244" spans="1:13" x14ac:dyDescent="0.3">
      <c r="A244">
        <v>696.599999999989</v>
      </c>
      <c r="B244">
        <v>306</v>
      </c>
      <c r="C244">
        <f t="shared" si="31"/>
        <v>253.30676110708021</v>
      </c>
      <c r="D244">
        <f t="shared" si="32"/>
        <v>532.16208429514109</v>
      </c>
      <c r="E244">
        <f t="shared" si="33"/>
        <v>52.693238892919794</v>
      </c>
      <c r="F244">
        <f t="shared" si="34"/>
        <v>63.856330468673747</v>
      </c>
      <c r="G244">
        <f t="shared" si="34"/>
        <v>1.4320643974616241E-9</v>
      </c>
      <c r="H244">
        <f t="shared" si="34"/>
        <v>3.8702693388094589E-4</v>
      </c>
      <c r="I244">
        <f t="shared" si="34"/>
        <v>0</v>
      </c>
      <c r="J244">
        <f t="shared" si="29"/>
        <v>0</v>
      </c>
      <c r="K244">
        <f t="shared" si="35"/>
        <v>63.856717497039689</v>
      </c>
      <c r="L244">
        <f t="shared" si="30"/>
        <v>-11.163478604119895</v>
      </c>
      <c r="M244">
        <f t="shared" si="36"/>
        <v>124.62325454464268</v>
      </c>
    </row>
    <row r="245" spans="1:13" x14ac:dyDescent="0.3">
      <c r="A245">
        <v>696.64999999998895</v>
      </c>
      <c r="B245">
        <v>314</v>
      </c>
      <c r="C245">
        <f t="shared" si="31"/>
        <v>253.30682485788151</v>
      </c>
      <c r="D245">
        <f t="shared" si="32"/>
        <v>532.11208429514113</v>
      </c>
      <c r="E245">
        <f t="shared" si="33"/>
        <v>60.693175142118491</v>
      </c>
      <c r="F245">
        <f t="shared" si="34"/>
        <v>61.667642434342497</v>
      </c>
      <c r="G245">
        <f t="shared" si="34"/>
        <v>1.7927656976388188E-9</v>
      </c>
      <c r="H245">
        <f t="shared" si="34"/>
        <v>4.4000103832447405E-4</v>
      </c>
      <c r="I245">
        <f t="shared" si="34"/>
        <v>0</v>
      </c>
      <c r="J245">
        <f t="shared" si="29"/>
        <v>0</v>
      </c>
      <c r="K245">
        <f t="shared" si="35"/>
        <v>61.668082437173588</v>
      </c>
      <c r="L245">
        <f t="shared" si="30"/>
        <v>-0.97490729505509677</v>
      </c>
      <c r="M245">
        <f t="shared" si="36"/>
        <v>0.95044423395164546</v>
      </c>
    </row>
    <row r="246" spans="1:13" x14ac:dyDescent="0.3">
      <c r="A246">
        <v>696.69999999998902</v>
      </c>
      <c r="B246">
        <v>277</v>
      </c>
      <c r="C246">
        <f t="shared" si="31"/>
        <v>253.30688860868278</v>
      </c>
      <c r="D246">
        <f t="shared" si="32"/>
        <v>532.06208429514106</v>
      </c>
      <c r="E246">
        <f t="shared" si="33"/>
        <v>23.693111391317217</v>
      </c>
      <c r="F246">
        <f t="shared" si="34"/>
        <v>59.47077572240979</v>
      </c>
      <c r="G246">
        <f t="shared" si="34"/>
        <v>2.241857821971174E-9</v>
      </c>
      <c r="H246">
        <f t="shared" si="34"/>
        <v>4.9982182052643619E-4</v>
      </c>
      <c r="I246">
        <f t="shared" si="34"/>
        <v>0</v>
      </c>
      <c r="J246">
        <f t="shared" si="29"/>
        <v>0</v>
      </c>
      <c r="K246">
        <f t="shared" si="35"/>
        <v>59.471275546472171</v>
      </c>
      <c r="L246">
        <f t="shared" si="30"/>
        <v>-35.778164155154954</v>
      </c>
      <c r="M246">
        <f t="shared" si="36"/>
        <v>1280.0770303132149</v>
      </c>
    </row>
    <row r="247" spans="1:13" x14ac:dyDescent="0.3">
      <c r="A247">
        <v>696.74999999998897</v>
      </c>
      <c r="B247">
        <v>317</v>
      </c>
      <c r="C247">
        <f t="shared" si="31"/>
        <v>253.30695235948409</v>
      </c>
      <c r="D247">
        <f t="shared" si="32"/>
        <v>532.01208429514111</v>
      </c>
      <c r="E247">
        <f t="shared" si="33"/>
        <v>63.693047640515914</v>
      </c>
      <c r="F247">
        <f t="shared" si="34"/>
        <v>57.272050368885004</v>
      </c>
      <c r="G247">
        <f t="shared" si="34"/>
        <v>2.8003746977048565E-9</v>
      </c>
      <c r="H247">
        <f t="shared" si="34"/>
        <v>5.6731690042808355E-4</v>
      </c>
      <c r="I247">
        <f t="shared" si="34"/>
        <v>0</v>
      </c>
      <c r="J247">
        <f t="shared" si="29"/>
        <v>0</v>
      </c>
      <c r="K247">
        <f t="shared" si="35"/>
        <v>57.272617688585811</v>
      </c>
      <c r="L247">
        <f t="shared" si="30"/>
        <v>6.4204299519301031</v>
      </c>
      <c r="M247">
        <f t="shared" si="36"/>
        <v>41.221920767641187</v>
      </c>
    </row>
    <row r="248" spans="1:13" x14ac:dyDescent="0.3">
      <c r="A248">
        <v>696.79999999998904</v>
      </c>
      <c r="B248">
        <v>295</v>
      </c>
      <c r="C248">
        <f t="shared" si="31"/>
        <v>253.30701611028536</v>
      </c>
      <c r="D248">
        <f t="shared" si="32"/>
        <v>531.96208429514104</v>
      </c>
      <c r="E248">
        <f t="shared" si="33"/>
        <v>41.69298388971464</v>
      </c>
      <c r="F248">
        <f t="shared" si="34"/>
        <v>55.077564729273121</v>
      </c>
      <c r="G248">
        <f t="shared" si="34"/>
        <v>3.4942000859434885E-9</v>
      </c>
      <c r="H248">
        <f t="shared" si="34"/>
        <v>6.4340618225094774E-4</v>
      </c>
      <c r="I248">
        <f t="shared" si="34"/>
        <v>0</v>
      </c>
      <c r="J248">
        <f t="shared" si="29"/>
        <v>0</v>
      </c>
      <c r="K248">
        <f t="shared" si="35"/>
        <v>55.07820813894957</v>
      </c>
      <c r="L248">
        <f t="shared" si="30"/>
        <v>-13.38522424923493</v>
      </c>
      <c r="M248">
        <f t="shared" si="36"/>
        <v>179.16422820230682</v>
      </c>
    </row>
    <row r="249" spans="1:13" x14ac:dyDescent="0.3">
      <c r="A249">
        <v>696.849999999989</v>
      </c>
      <c r="B249">
        <v>303</v>
      </c>
      <c r="C249">
        <f t="shared" si="31"/>
        <v>253.30707986108666</v>
      </c>
      <c r="D249">
        <f t="shared" si="32"/>
        <v>531.91208429514109</v>
      </c>
      <c r="E249">
        <f t="shared" si="33"/>
        <v>49.692920138913337</v>
      </c>
      <c r="F249">
        <f t="shared" si="34"/>
        <v>52.893170238624045</v>
      </c>
      <c r="G249">
        <f t="shared" si="34"/>
        <v>4.3551482339742409E-9</v>
      </c>
      <c r="H249">
        <f t="shared" si="34"/>
        <v>7.2911114434682091E-4</v>
      </c>
      <c r="I249">
        <f t="shared" si="34"/>
        <v>0</v>
      </c>
      <c r="J249">
        <f t="shared" si="29"/>
        <v>0</v>
      </c>
      <c r="K249">
        <f t="shared" si="35"/>
        <v>52.89389935412354</v>
      </c>
      <c r="L249">
        <f t="shared" si="30"/>
        <v>-3.2009792152102037</v>
      </c>
      <c r="M249">
        <f t="shared" si="36"/>
        <v>10.246267936207731</v>
      </c>
    </row>
    <row r="250" spans="1:13" x14ac:dyDescent="0.3">
      <c r="A250">
        <v>696.89999999998895</v>
      </c>
      <c r="B250">
        <v>321</v>
      </c>
      <c r="C250">
        <f t="shared" si="31"/>
        <v>253.30714361188794</v>
      </c>
      <c r="D250">
        <f t="shared" si="32"/>
        <v>531.86208429514113</v>
      </c>
      <c r="E250">
        <f t="shared" si="33"/>
        <v>67.692856388112062</v>
      </c>
      <c r="F250">
        <f t="shared" si="34"/>
        <v>50.724448812201402</v>
      </c>
      <c r="G250">
        <f t="shared" si="34"/>
        <v>5.4222764907136926E-9</v>
      </c>
      <c r="H250">
        <f t="shared" si="34"/>
        <v>8.2556494165549076E-4</v>
      </c>
      <c r="I250">
        <f t="shared" si="34"/>
        <v>0</v>
      </c>
      <c r="J250">
        <f t="shared" si="29"/>
        <v>0</v>
      </c>
      <c r="K250">
        <f t="shared" si="35"/>
        <v>50.725274382565338</v>
      </c>
      <c r="L250">
        <f t="shared" si="30"/>
        <v>16.967582005546724</v>
      </c>
      <c r="M250">
        <f t="shared" si="36"/>
        <v>287.89883911495298</v>
      </c>
    </row>
    <row r="251" spans="1:13" x14ac:dyDescent="0.3">
      <c r="A251">
        <v>696.94999999998902</v>
      </c>
      <c r="B251">
        <v>297</v>
      </c>
      <c r="C251">
        <f t="shared" si="31"/>
        <v>253.30720736268921</v>
      </c>
      <c r="D251">
        <f t="shared" si="32"/>
        <v>531.81208429514106</v>
      </c>
      <c r="E251">
        <f t="shared" si="33"/>
        <v>43.692792637310788</v>
      </c>
      <c r="F251">
        <f t="shared" si="34"/>
        <v>48.576692971406828</v>
      </c>
      <c r="G251">
        <f t="shared" si="34"/>
        <v>6.7434776626430582E-9</v>
      </c>
      <c r="H251">
        <f t="shared" si="34"/>
        <v>9.3402337754823809E-4</v>
      </c>
      <c r="I251">
        <f t="shared" si="34"/>
        <v>0</v>
      </c>
      <c r="J251">
        <f t="shared" si="29"/>
        <v>0</v>
      </c>
      <c r="K251">
        <f t="shared" si="35"/>
        <v>48.577627001527851</v>
      </c>
      <c r="L251">
        <f t="shared" si="30"/>
        <v>-4.8848343642170633</v>
      </c>
      <c r="M251">
        <f t="shared" si="36"/>
        <v>23.861606765835919</v>
      </c>
    </row>
    <row r="252" spans="1:13" x14ac:dyDescent="0.3">
      <c r="A252">
        <v>696.99999999998897</v>
      </c>
      <c r="B252">
        <v>306</v>
      </c>
      <c r="C252">
        <f t="shared" si="31"/>
        <v>253.30727111349051</v>
      </c>
      <c r="D252">
        <f t="shared" si="32"/>
        <v>531.76208429514111</v>
      </c>
      <c r="E252">
        <f t="shared" si="33"/>
        <v>52.692728886509485</v>
      </c>
      <c r="F252">
        <f t="shared" si="34"/>
        <v>46.454888750027145</v>
      </c>
      <c r="G252">
        <f t="shared" si="34"/>
        <v>8.3774092835016239E-9</v>
      </c>
      <c r="H252">
        <f t="shared" si="34"/>
        <v>1.05587680419122E-3</v>
      </c>
      <c r="I252">
        <f t="shared" si="34"/>
        <v>0</v>
      </c>
      <c r="J252">
        <f t="shared" si="29"/>
        <v>0</v>
      </c>
      <c r="K252">
        <f t="shared" si="35"/>
        <v>46.455944635208752</v>
      </c>
      <c r="L252">
        <f t="shared" si="30"/>
        <v>6.2367842513007332</v>
      </c>
      <c r="M252">
        <f t="shared" si="36"/>
        <v>38.897477797272849</v>
      </c>
    </row>
    <row r="253" spans="1:13" x14ac:dyDescent="0.3">
      <c r="A253">
        <v>697.04999999998904</v>
      </c>
      <c r="B253">
        <v>300</v>
      </c>
      <c r="C253">
        <f t="shared" si="31"/>
        <v>253.30733486429179</v>
      </c>
      <c r="D253">
        <f t="shared" si="32"/>
        <v>531.71208429514104</v>
      </c>
      <c r="E253">
        <f t="shared" si="33"/>
        <v>46.692665135708211</v>
      </c>
      <c r="F253">
        <f t="shared" si="34"/>
        <v>44.363701407045596</v>
      </c>
      <c r="G253">
        <f t="shared" si="34"/>
        <v>1.0395828119680967E-8</v>
      </c>
      <c r="H253">
        <f t="shared" si="34"/>
        <v>1.1926630128218829E-3</v>
      </c>
      <c r="I253">
        <f t="shared" si="34"/>
        <v>0</v>
      </c>
      <c r="J253">
        <f t="shared" si="29"/>
        <v>0</v>
      </c>
      <c r="K253">
        <f t="shared" si="35"/>
        <v>44.364894080454249</v>
      </c>
      <c r="L253">
        <f t="shared" si="30"/>
        <v>2.3277710552539617</v>
      </c>
      <c r="M253">
        <f t="shared" si="36"/>
        <v>5.4185180856781425</v>
      </c>
    </row>
    <row r="254" spans="1:13" x14ac:dyDescent="0.3">
      <c r="A254">
        <v>697.099999999989</v>
      </c>
      <c r="B254">
        <v>296</v>
      </c>
      <c r="C254">
        <f t="shared" si="31"/>
        <v>253.30739861509309</v>
      </c>
      <c r="D254">
        <f t="shared" si="32"/>
        <v>531.66208429514109</v>
      </c>
      <c r="E254">
        <f t="shared" si="33"/>
        <v>42.692601384906908</v>
      </c>
      <c r="F254">
        <f t="shared" si="34"/>
        <v>42.307463944489285</v>
      </c>
      <c r="G254">
        <f t="shared" si="34"/>
        <v>1.2886411441940207E-8</v>
      </c>
      <c r="H254">
        <f t="shared" si="34"/>
        <v>1.346081177455163E-3</v>
      </c>
      <c r="I254">
        <f t="shared" si="34"/>
        <v>0</v>
      </c>
      <c r="J254">
        <f t="shared" si="29"/>
        <v>0</v>
      </c>
      <c r="K254">
        <f t="shared" si="35"/>
        <v>42.308810038553148</v>
      </c>
      <c r="L254">
        <f t="shared" si="30"/>
        <v>0.38379134635376033</v>
      </c>
      <c r="M254">
        <f t="shared" si="36"/>
        <v>0.14729579753603203</v>
      </c>
    </row>
    <row r="255" spans="1:13" x14ac:dyDescent="0.3">
      <c r="A255">
        <v>697.14999999998895</v>
      </c>
      <c r="B255">
        <v>267</v>
      </c>
      <c r="C255">
        <f t="shared" si="31"/>
        <v>253.30746236589437</v>
      </c>
      <c r="D255">
        <f t="shared" si="32"/>
        <v>531.61208429514113</v>
      </c>
      <c r="E255">
        <f t="shared" si="33"/>
        <v>13.692537634105634</v>
      </c>
      <c r="F255">
        <f t="shared" si="34"/>
        <v>40.29016840178322</v>
      </c>
      <c r="G255">
        <f t="shared" si="34"/>
        <v>1.5956162220667683E-8</v>
      </c>
      <c r="H255">
        <f t="shared" si="34"/>
        <v>1.5180069175282161E-3</v>
      </c>
      <c r="I255">
        <f t="shared" si="34"/>
        <v>0</v>
      </c>
      <c r="J255">
        <f t="shared" si="29"/>
        <v>0</v>
      </c>
      <c r="K255">
        <f t="shared" si="35"/>
        <v>40.291686424656909</v>
      </c>
      <c r="L255">
        <f t="shared" si="30"/>
        <v>-26.599148790551276</v>
      </c>
      <c r="M255">
        <f t="shared" si="36"/>
        <v>707.51471638188536</v>
      </c>
    </row>
    <row r="256" spans="1:13" x14ac:dyDescent="0.3">
      <c r="A256">
        <v>697.19999999998902</v>
      </c>
      <c r="B256">
        <v>297</v>
      </c>
      <c r="C256">
        <f t="shared" si="31"/>
        <v>253.30752611669567</v>
      </c>
      <c r="D256">
        <f t="shared" si="32"/>
        <v>531.56208429514106</v>
      </c>
      <c r="E256">
        <f t="shared" si="33"/>
        <v>43.692473883304331</v>
      </c>
      <c r="F256">
        <f t="shared" si="34"/>
        <v>38.315459873085608</v>
      </c>
      <c r="G256">
        <f t="shared" si="34"/>
        <v>1.9735513860549842E-8</v>
      </c>
      <c r="H256">
        <f t="shared" si="34"/>
        <v>1.7105085467613527E-3</v>
      </c>
      <c r="I256">
        <f t="shared" si="34"/>
        <v>0</v>
      </c>
      <c r="J256">
        <f t="shared" si="29"/>
        <v>0</v>
      </c>
      <c r="K256">
        <f t="shared" si="35"/>
        <v>38.317170401367889</v>
      </c>
      <c r="L256">
        <f t="shared" si="30"/>
        <v>5.3753034819364416</v>
      </c>
      <c r="M256">
        <f t="shared" si="36"/>
        <v>28.893887522918032</v>
      </c>
    </row>
    <row r="257" spans="1:13" x14ac:dyDescent="0.3">
      <c r="A257">
        <v>697.24999999998897</v>
      </c>
      <c r="B257">
        <v>289</v>
      </c>
      <c r="C257">
        <f t="shared" si="31"/>
        <v>253.30758986749694</v>
      </c>
      <c r="D257">
        <f t="shared" si="32"/>
        <v>531.51208429514111</v>
      </c>
      <c r="E257">
        <f t="shared" si="33"/>
        <v>35.692410132503056</v>
      </c>
      <c r="F257">
        <f t="shared" si="34"/>
        <v>36.386633170369961</v>
      </c>
      <c r="G257">
        <f t="shared" si="34"/>
        <v>2.4383271862544772E-8</v>
      </c>
      <c r="H257">
        <f t="shared" si="34"/>
        <v>1.9258645770758366E-3</v>
      </c>
      <c r="I257">
        <f t="shared" si="34"/>
        <v>0</v>
      </c>
      <c r="J257">
        <f t="shared" si="29"/>
        <v>0</v>
      </c>
      <c r="K257">
        <f t="shared" si="35"/>
        <v>36.388559059330305</v>
      </c>
      <c r="L257">
        <f t="shared" si="30"/>
        <v>-0.69614892682724872</v>
      </c>
      <c r="M257">
        <f t="shared" si="36"/>
        <v>0.48462332832273008</v>
      </c>
    </row>
    <row r="258" spans="1:13" x14ac:dyDescent="0.3">
      <c r="A258">
        <v>697.29999999998904</v>
      </c>
      <c r="B258">
        <v>275</v>
      </c>
      <c r="C258">
        <f t="shared" si="31"/>
        <v>253.30765361829825</v>
      </c>
      <c r="D258">
        <f t="shared" si="32"/>
        <v>531.46208429514104</v>
      </c>
      <c r="E258">
        <f t="shared" si="33"/>
        <v>21.692346381701753</v>
      </c>
      <c r="F258">
        <f t="shared" si="34"/>
        <v>34.506632033419478</v>
      </c>
      <c r="G258">
        <f t="shared" si="34"/>
        <v>3.0092555441990213E-8</v>
      </c>
      <c r="H258">
        <f t="shared" si="34"/>
        <v>2.1665825476930921E-3</v>
      </c>
      <c r="I258">
        <f t="shared" si="34"/>
        <v>0</v>
      </c>
      <c r="J258">
        <f t="shared" si="29"/>
        <v>0</v>
      </c>
      <c r="K258">
        <f t="shared" si="35"/>
        <v>34.508798646059731</v>
      </c>
      <c r="L258">
        <f t="shared" si="30"/>
        <v>-12.816452264357977</v>
      </c>
      <c r="M258">
        <f t="shared" si="36"/>
        <v>164.26144864456671</v>
      </c>
    </row>
    <row r="259" spans="1:13" x14ac:dyDescent="0.3">
      <c r="A259">
        <v>697.349999999989</v>
      </c>
      <c r="B259">
        <v>260</v>
      </c>
      <c r="C259">
        <f t="shared" si="31"/>
        <v>253.30771736909952</v>
      </c>
      <c r="D259">
        <f t="shared" si="32"/>
        <v>531.41208429514109</v>
      </c>
      <c r="E259">
        <f t="shared" si="33"/>
        <v>6.692282630900479</v>
      </c>
      <c r="F259">
        <f t="shared" si="34"/>
        <v>32.678050768550129</v>
      </c>
      <c r="G259">
        <f t="shared" si="34"/>
        <v>3.709793228264259E-8</v>
      </c>
      <c r="H259">
        <f t="shared" si="34"/>
        <v>2.4354192504856586E-3</v>
      </c>
      <c r="I259">
        <f t="shared" si="34"/>
        <v>0</v>
      </c>
      <c r="J259">
        <f t="shared" si="29"/>
        <v>0</v>
      </c>
      <c r="K259">
        <f t="shared" si="35"/>
        <v>32.680486224898551</v>
      </c>
      <c r="L259">
        <f t="shared" si="30"/>
        <v>-25.988203593998072</v>
      </c>
      <c r="M259">
        <f t="shared" si="36"/>
        <v>675.38672604309431</v>
      </c>
    </row>
    <row r="260" spans="1:13" x14ac:dyDescent="0.3">
      <c r="A260">
        <v>697.39999999998895</v>
      </c>
      <c r="B260">
        <v>296</v>
      </c>
      <c r="C260">
        <f t="shared" si="31"/>
        <v>253.30778111990082</v>
      </c>
      <c r="D260">
        <f t="shared" si="32"/>
        <v>531.36208429514113</v>
      </c>
      <c r="E260">
        <f t="shared" si="33"/>
        <v>42.692218880099176</v>
      </c>
      <c r="F260">
        <f t="shared" si="34"/>
        <v>30.903138180377432</v>
      </c>
      <c r="G260">
        <f t="shared" si="34"/>
        <v>4.568397500808969E-8</v>
      </c>
      <c r="H260">
        <f t="shared" si="34"/>
        <v>2.7354024232743648E-3</v>
      </c>
      <c r="I260">
        <f t="shared" si="34"/>
        <v>0</v>
      </c>
      <c r="J260">
        <f t="shared" si="29"/>
        <v>0</v>
      </c>
      <c r="K260">
        <f t="shared" si="35"/>
        <v>30.905873628484681</v>
      </c>
      <c r="L260">
        <f t="shared" si="30"/>
        <v>11.786345251614495</v>
      </c>
      <c r="M260">
        <f t="shared" si="36"/>
        <v>138.91793439025557</v>
      </c>
    </row>
    <row r="261" spans="1:13" x14ac:dyDescent="0.3">
      <c r="A261">
        <v>697.44999999998902</v>
      </c>
      <c r="B261">
        <v>310</v>
      </c>
      <c r="C261">
        <f t="shared" si="31"/>
        <v>253.3078448707021</v>
      </c>
      <c r="D261">
        <f t="shared" si="32"/>
        <v>531.31208429514106</v>
      </c>
      <c r="E261">
        <f t="shared" si="33"/>
        <v>56.692155129297902</v>
      </c>
      <c r="F261">
        <f t="shared" si="34"/>
        <v>29.183803646266096</v>
      </c>
      <c r="G261">
        <f t="shared" si="34"/>
        <v>5.6195509452300335E-8</v>
      </c>
      <c r="H261">
        <f t="shared" si="34"/>
        <v>3.0698539829197759E-3</v>
      </c>
      <c r="I261">
        <f t="shared" si="34"/>
        <v>0</v>
      </c>
      <c r="J261">
        <f t="shared" si="29"/>
        <v>0</v>
      </c>
      <c r="K261">
        <f t="shared" si="35"/>
        <v>29.186873556444525</v>
      </c>
      <c r="L261">
        <f t="shared" si="30"/>
        <v>27.505281572853377</v>
      </c>
      <c r="M261">
        <f t="shared" si="36"/>
        <v>756.54051440194758</v>
      </c>
    </row>
    <row r="262" spans="1:13" x14ac:dyDescent="0.3">
      <c r="A262">
        <v>697.49999999998897</v>
      </c>
      <c r="B262">
        <v>294</v>
      </c>
      <c r="C262">
        <f t="shared" si="31"/>
        <v>253.3079086215034</v>
      </c>
      <c r="D262">
        <f t="shared" si="32"/>
        <v>531.26208429514111</v>
      </c>
      <c r="E262">
        <f t="shared" si="33"/>
        <v>40.692091378496599</v>
      </c>
      <c r="F262">
        <f t="shared" si="34"/>
        <v>27.521625170435748</v>
      </c>
      <c r="G262">
        <f t="shared" si="34"/>
        <v>6.9049873387895365E-8</v>
      </c>
      <c r="H262">
        <f t="shared" si="34"/>
        <v>3.4424148697838122E-3</v>
      </c>
      <c r="I262">
        <f t="shared" si="34"/>
        <v>0</v>
      </c>
      <c r="J262">
        <f t="shared" si="29"/>
        <v>0</v>
      </c>
      <c r="K262">
        <f t="shared" si="35"/>
        <v>27.525067654355407</v>
      </c>
      <c r="L262">
        <f t="shared" si="30"/>
        <v>13.167023724141192</v>
      </c>
      <c r="M262">
        <f t="shared" si="36"/>
        <v>173.37051375209697</v>
      </c>
    </row>
    <row r="263" spans="1:13" x14ac:dyDescent="0.3">
      <c r="A263">
        <v>697.54999999998904</v>
      </c>
      <c r="B263" s="4">
        <v>282</v>
      </c>
      <c r="C263">
        <f t="shared" ref="C263:C326" si="37">$P$12*A263+$Q$12</f>
        <v>253.30797237230468</v>
      </c>
      <c r="D263">
        <f t="shared" ref="D263:D326" si="38">$E$2-A263-$N$5</f>
        <v>531.21208429514104</v>
      </c>
      <c r="E263">
        <f t="shared" ref="E263:E326" si="39">B263-C263</f>
        <v>28.692027627695325</v>
      </c>
      <c r="F263">
        <f t="shared" si="34"/>
        <v>25.917859244628193</v>
      </c>
      <c r="G263">
        <f t="shared" si="34"/>
        <v>8.4751561140842944E-8</v>
      </c>
      <c r="H263">
        <f t="shared" si="34"/>
        <v>3.8570715743282045E-3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25.921716400954082</v>
      </c>
      <c r="L263">
        <f t="shared" ref="L263:L326" si="41">E263-K263</f>
        <v>2.7703112267412422</v>
      </c>
      <c r="M263">
        <f t="shared" ref="M263:M326" si="42">(L263)^2</f>
        <v>7.6746242930085664</v>
      </c>
    </row>
    <row r="264" spans="1:13" x14ac:dyDescent="0.3">
      <c r="A264">
        <v>697.599999999989</v>
      </c>
      <c r="B264" s="4">
        <v>275</v>
      </c>
      <c r="C264">
        <f t="shared" si="37"/>
        <v>253.30803612310598</v>
      </c>
      <c r="D264">
        <f t="shared" si="38"/>
        <v>531.16208429514109</v>
      </c>
      <c r="E264">
        <f t="shared" si="39"/>
        <v>21.691963876894022</v>
      </c>
      <c r="F264">
        <f t="shared" ref="F264:J314" si="43">F$5*EXP(-(($D264-F$6)^2)/(2*F$7^2))</f>
        <v>24.373452334720589</v>
      </c>
      <c r="G264">
        <f t="shared" si="43"/>
        <v>1.0390969576031308E-7</v>
      </c>
      <c r="H264">
        <f t="shared" si="43"/>
        <v>4.318184415186649E-3</v>
      </c>
      <c r="I264">
        <f t="shared" si="43"/>
        <v>0</v>
      </c>
      <c r="J264">
        <f t="shared" si="43"/>
        <v>0</v>
      </c>
      <c r="K264">
        <f t="shared" si="40"/>
        <v>24.377770623045471</v>
      </c>
      <c r="L264">
        <f t="shared" si="41"/>
        <v>-2.6858067461514494</v>
      </c>
      <c r="M264">
        <f t="shared" si="42"/>
        <v>7.2135578776726366</v>
      </c>
    </row>
    <row r="265" spans="1:13" x14ac:dyDescent="0.3">
      <c r="A265">
        <v>697.64999999998804</v>
      </c>
      <c r="B265" s="4">
        <v>234</v>
      </c>
      <c r="C265">
        <f t="shared" si="37"/>
        <v>253.30809987390725</v>
      </c>
      <c r="D265">
        <f t="shared" si="38"/>
        <v>531.11208429514204</v>
      </c>
      <c r="E265">
        <f t="shared" si="39"/>
        <v>-19.308099873907253</v>
      </c>
      <c r="F265">
        <f t="shared" si="43"/>
        <v>22.889053807220158</v>
      </c>
      <c r="G265">
        <f t="shared" si="43"/>
        <v>1.2725884758391864E-7</v>
      </c>
      <c r="H265">
        <f t="shared" si="43"/>
        <v>4.8305176360385919E-3</v>
      </c>
      <c r="I265">
        <f t="shared" si="43"/>
        <v>0</v>
      </c>
      <c r="J265">
        <f t="shared" si="43"/>
        <v>0</v>
      </c>
      <c r="K265">
        <f t="shared" si="40"/>
        <v>22.893884452115042</v>
      </c>
      <c r="L265">
        <f t="shared" si="41"/>
        <v>-42.201984326022298</v>
      </c>
      <c r="M265">
        <f t="shared" si="42"/>
        <v>1781.0074810538317</v>
      </c>
    </row>
    <row r="266" spans="1:13" x14ac:dyDescent="0.3">
      <c r="A266">
        <v>697.69999999998799</v>
      </c>
      <c r="B266" s="4">
        <v>311</v>
      </c>
      <c r="C266">
        <f t="shared" si="37"/>
        <v>253.30816362470856</v>
      </c>
      <c r="D266">
        <f t="shared" si="38"/>
        <v>531.06208429514209</v>
      </c>
      <c r="E266">
        <f t="shared" si="39"/>
        <v>57.691836375291444</v>
      </c>
      <c r="F266">
        <f t="shared" si="43"/>
        <v>21.465030106649113</v>
      </c>
      <c r="G266">
        <f t="shared" si="43"/>
        <v>1.5568380779997957E-7</v>
      </c>
      <c r="H266">
        <f t="shared" si="43"/>
        <v>5.3992713858767643E-3</v>
      </c>
      <c r="I266">
        <f t="shared" si="43"/>
        <v>0</v>
      </c>
      <c r="J266">
        <f t="shared" si="43"/>
        <v>0</v>
      </c>
      <c r="K266">
        <f t="shared" si="40"/>
        <v>21.470429533718796</v>
      </c>
      <c r="L266">
        <f t="shared" si="41"/>
        <v>36.221406841572644</v>
      </c>
      <c r="M266">
        <f t="shared" si="42"/>
        <v>1311.9903135827255</v>
      </c>
    </row>
    <row r="267" spans="1:13" x14ac:dyDescent="0.3">
      <c r="A267">
        <v>697.74999999998795</v>
      </c>
      <c r="B267" s="4">
        <v>276</v>
      </c>
      <c r="C267">
        <f t="shared" si="37"/>
        <v>253.30822737550983</v>
      </c>
      <c r="D267">
        <f t="shared" si="38"/>
        <v>531.01208429514213</v>
      </c>
      <c r="E267">
        <f t="shared" si="39"/>
        <v>22.69177262449017</v>
      </c>
      <c r="F267">
        <f t="shared" si="43"/>
        <v>20.101479994502657</v>
      </c>
      <c r="G267">
        <f t="shared" si="43"/>
        <v>1.9024902983681918E-7</v>
      </c>
      <c r="H267">
        <f t="shared" si="43"/>
        <v>6.0301156435715762E-3</v>
      </c>
      <c r="I267">
        <f t="shared" si="43"/>
        <v>0</v>
      </c>
      <c r="J267">
        <f t="shared" si="43"/>
        <v>0</v>
      </c>
      <c r="K267">
        <f t="shared" si="40"/>
        <v>20.107510300395258</v>
      </c>
      <c r="L267">
        <f t="shared" si="41"/>
        <v>2.5842623240949116</v>
      </c>
      <c r="M267">
        <f t="shared" si="42"/>
        <v>6.6784117597364343</v>
      </c>
    </row>
    <row r="268" spans="1:13" x14ac:dyDescent="0.3">
      <c r="A268">
        <v>697.79999999998802</v>
      </c>
      <c r="B268" s="4">
        <v>246</v>
      </c>
      <c r="C268">
        <f t="shared" si="37"/>
        <v>253.30829112631113</v>
      </c>
      <c r="D268">
        <f t="shared" si="38"/>
        <v>530.96208429514206</v>
      </c>
      <c r="E268">
        <f t="shared" si="39"/>
        <v>-7.3082911263111328</v>
      </c>
      <c r="F268">
        <f t="shared" si="43"/>
        <v>18.798250660963827</v>
      </c>
      <c r="G268">
        <f t="shared" si="43"/>
        <v>2.3223357227512074E-7</v>
      </c>
      <c r="H268">
        <f t="shared" si="43"/>
        <v>6.7292261435789253E-3</v>
      </c>
      <c r="I268">
        <f t="shared" si="43"/>
        <v>0</v>
      </c>
      <c r="J268">
        <f t="shared" si="43"/>
        <v>0</v>
      </c>
      <c r="K268">
        <f t="shared" si="40"/>
        <v>18.804980119340978</v>
      </c>
      <c r="L268">
        <f t="shared" si="41"/>
        <v>-26.113271245652111</v>
      </c>
      <c r="M268">
        <f t="shared" si="42"/>
        <v>681.90293514900134</v>
      </c>
    </row>
    <row r="269" spans="1:13" x14ac:dyDescent="0.3">
      <c r="A269">
        <v>697.84999999998797</v>
      </c>
      <c r="B269" s="4">
        <v>301</v>
      </c>
      <c r="C269">
        <f t="shared" si="37"/>
        <v>253.30835487711241</v>
      </c>
      <c r="D269">
        <f t="shared" si="38"/>
        <v>530.91208429514211</v>
      </c>
      <c r="E269">
        <f t="shared" si="39"/>
        <v>47.691645122887593</v>
      </c>
      <c r="F269">
        <f t="shared" si="43"/>
        <v>17.55495452481977</v>
      </c>
      <c r="G269">
        <f t="shared" si="43"/>
        <v>2.8317251685228633E-7</v>
      </c>
      <c r="H269">
        <f t="shared" si="43"/>
        <v>7.5033223540385621E-3</v>
      </c>
      <c r="I269">
        <f t="shared" si="43"/>
        <v>0</v>
      </c>
      <c r="J269">
        <f t="shared" si="43"/>
        <v>0</v>
      </c>
      <c r="K269">
        <f t="shared" si="40"/>
        <v>17.562458130346329</v>
      </c>
      <c r="L269">
        <f t="shared" si="41"/>
        <v>30.129186992541264</v>
      </c>
      <c r="M269">
        <f t="shared" si="42"/>
        <v>907.76790883151773</v>
      </c>
    </row>
    <row r="270" spans="1:13" x14ac:dyDescent="0.3">
      <c r="A270">
        <v>697.89999999998804</v>
      </c>
      <c r="B270" s="4">
        <v>293</v>
      </c>
      <c r="C270">
        <f t="shared" si="37"/>
        <v>253.30841862791371</v>
      </c>
      <c r="D270">
        <f t="shared" si="38"/>
        <v>530.86208429514204</v>
      </c>
      <c r="E270">
        <f t="shared" si="39"/>
        <v>39.69158137208629</v>
      </c>
      <c r="F270">
        <f t="shared" si="43"/>
        <v>16.370986541504053</v>
      </c>
      <c r="G270">
        <f t="shared" si="43"/>
        <v>3.4490599679535527E-7</v>
      </c>
      <c r="H270">
        <f t="shared" si="43"/>
        <v>8.3597075524941434E-3</v>
      </c>
      <c r="I270">
        <f t="shared" si="43"/>
        <v>0</v>
      </c>
      <c r="J270">
        <f t="shared" si="43"/>
        <v>0</v>
      </c>
      <c r="K270">
        <f t="shared" si="40"/>
        <v>16.379346593962541</v>
      </c>
      <c r="L270">
        <f t="shared" si="41"/>
        <v>23.312234778123749</v>
      </c>
      <c r="M270">
        <f t="shared" si="42"/>
        <v>543.46029035036247</v>
      </c>
    </row>
    <row r="271" spans="1:13" x14ac:dyDescent="0.3">
      <c r="A271">
        <v>697.94999999998799</v>
      </c>
      <c r="B271" s="4">
        <v>274</v>
      </c>
      <c r="C271">
        <f t="shared" si="37"/>
        <v>253.30848237871498</v>
      </c>
      <c r="D271">
        <f t="shared" si="38"/>
        <v>530.81208429514209</v>
      </c>
      <c r="E271">
        <f t="shared" si="39"/>
        <v>20.691517621285016</v>
      </c>
      <c r="F271">
        <f t="shared" si="43"/>
        <v>15.245541846234033</v>
      </c>
      <c r="G271">
        <f t="shared" si="43"/>
        <v>4.196371572166845E-7</v>
      </c>
      <c r="H271">
        <f t="shared" si="43"/>
        <v>9.3063110370536547E-3</v>
      </c>
      <c r="I271">
        <f t="shared" si="43"/>
        <v>0</v>
      </c>
      <c r="J271">
        <f t="shared" si="43"/>
        <v>0</v>
      </c>
      <c r="K271">
        <f t="shared" si="40"/>
        <v>15.254848576908245</v>
      </c>
      <c r="L271">
        <f t="shared" si="41"/>
        <v>5.4366690443767709</v>
      </c>
      <c r="M271">
        <f t="shared" si="42"/>
        <v>29.557370298084631</v>
      </c>
    </row>
    <row r="272" spans="1:13" x14ac:dyDescent="0.3">
      <c r="A272">
        <v>697.99999999998795</v>
      </c>
      <c r="B272" s="4">
        <v>271</v>
      </c>
      <c r="C272">
        <f t="shared" si="37"/>
        <v>253.30854612951629</v>
      </c>
      <c r="D272">
        <f t="shared" si="38"/>
        <v>530.76208429514213</v>
      </c>
      <c r="E272">
        <f t="shared" si="39"/>
        <v>17.691453870483713</v>
      </c>
      <c r="F272">
        <f t="shared" si="43"/>
        <v>14.177633567189091</v>
      </c>
      <c r="G272">
        <f t="shared" si="43"/>
        <v>5.1000058412621976E-7</v>
      </c>
      <c r="H272">
        <f t="shared" si="43"/>
        <v>1.0351732502532808E-2</v>
      </c>
      <c r="I272">
        <f t="shared" si="43"/>
        <v>0</v>
      </c>
      <c r="J272">
        <f t="shared" si="43"/>
        <v>0</v>
      </c>
      <c r="K272">
        <f t="shared" si="40"/>
        <v>14.187985809692208</v>
      </c>
      <c r="L272">
        <f t="shared" si="41"/>
        <v>3.503468060791505</v>
      </c>
      <c r="M272">
        <f t="shared" si="42"/>
        <v>12.274288452986188</v>
      </c>
    </row>
    <row r="273" spans="1:13" x14ac:dyDescent="0.3">
      <c r="A273">
        <v>698.04999999998802</v>
      </c>
      <c r="B273" s="4">
        <v>246</v>
      </c>
      <c r="C273">
        <f t="shared" si="37"/>
        <v>253.30860988031756</v>
      </c>
      <c r="D273">
        <f t="shared" si="38"/>
        <v>530.71208429514206</v>
      </c>
      <c r="E273">
        <f t="shared" si="39"/>
        <v>-7.3086098803175616</v>
      </c>
      <c r="F273">
        <f t="shared" si="43"/>
        <v>13.166110653234291</v>
      </c>
      <c r="G273">
        <f t="shared" si="43"/>
        <v>6.1914298560875464E-7</v>
      </c>
      <c r="H273">
        <f t="shared" si="43"/>
        <v>1.1505288601479513E-2</v>
      </c>
      <c r="I273">
        <f t="shared" si="43"/>
        <v>0</v>
      </c>
      <c r="J273">
        <f t="shared" si="43"/>
        <v>0</v>
      </c>
      <c r="K273">
        <f t="shared" si="40"/>
        <v>13.177616560978757</v>
      </c>
      <c r="L273">
        <f t="shared" si="41"/>
        <v>-20.486226441296317</v>
      </c>
      <c r="M273">
        <f t="shared" si="42"/>
        <v>419.68547380406835</v>
      </c>
    </row>
    <row r="274" spans="1:13" x14ac:dyDescent="0.3">
      <c r="A274">
        <v>698.09999999998797</v>
      </c>
      <c r="B274" s="4">
        <v>287</v>
      </c>
      <c r="C274">
        <f t="shared" si="37"/>
        <v>253.30867363111886</v>
      </c>
      <c r="D274">
        <f t="shared" si="38"/>
        <v>530.66208429514211</v>
      </c>
      <c r="E274">
        <f t="shared" si="39"/>
        <v>33.691326368881136</v>
      </c>
      <c r="F274">
        <f t="shared" si="43"/>
        <v>12.209675571042393</v>
      </c>
      <c r="G274">
        <f t="shared" si="43"/>
        <v>7.5081819224835165E-7</v>
      </c>
      <c r="H274">
        <f t="shared" si="43"/>
        <v>1.2777061699265003E-2</v>
      </c>
      <c r="I274">
        <f t="shared" si="43"/>
        <v>0</v>
      </c>
      <c r="J274">
        <f t="shared" si="43"/>
        <v>0</v>
      </c>
      <c r="K274">
        <f t="shared" si="40"/>
        <v>12.222453383559849</v>
      </c>
      <c r="L274">
        <f t="shared" si="41"/>
        <v>21.468872985321287</v>
      </c>
      <c r="M274">
        <f t="shared" si="42"/>
        <v>460.91250725985816</v>
      </c>
    </row>
    <row r="275" spans="1:13" x14ac:dyDescent="0.3">
      <c r="A275">
        <v>698.14999999998804</v>
      </c>
      <c r="B275" s="4">
        <v>291</v>
      </c>
      <c r="C275">
        <f t="shared" si="37"/>
        <v>253.30873738192014</v>
      </c>
      <c r="D275">
        <f t="shared" si="38"/>
        <v>530.61208429514204</v>
      </c>
      <c r="E275">
        <f t="shared" si="39"/>
        <v>37.691262618079861</v>
      </c>
      <c r="F275">
        <f t="shared" si="43"/>
        <v>11.306901737771101</v>
      </c>
      <c r="G275">
        <f t="shared" si="43"/>
        <v>9.0949886878785346E-7</v>
      </c>
      <c r="H275">
        <f t="shared" si="43"/>
        <v>1.4177950820392511E-2</v>
      </c>
      <c r="I275">
        <f t="shared" si="43"/>
        <v>0</v>
      </c>
      <c r="J275">
        <f t="shared" si="43"/>
        <v>0</v>
      </c>
      <c r="K275">
        <f t="shared" si="40"/>
        <v>11.321080598090363</v>
      </c>
      <c r="L275">
        <f t="shared" si="41"/>
        <v>26.3701820199895</v>
      </c>
      <c r="M275">
        <f t="shared" si="42"/>
        <v>695.38649976737747</v>
      </c>
    </row>
    <row r="276" spans="1:13" x14ac:dyDescent="0.3">
      <c r="A276">
        <v>698.19999999998799</v>
      </c>
      <c r="B276" s="4">
        <v>263</v>
      </c>
      <c r="C276">
        <f t="shared" si="37"/>
        <v>253.30880113272144</v>
      </c>
      <c r="D276">
        <f t="shared" si="38"/>
        <v>530.56208429514209</v>
      </c>
      <c r="E276">
        <f t="shared" si="39"/>
        <v>9.6911988672785583</v>
      </c>
      <c r="F276">
        <f t="shared" si="43"/>
        <v>10.456250567471876</v>
      </c>
      <c r="G276">
        <f t="shared" si="43"/>
        <v>1.1005077006683402E-6</v>
      </c>
      <c r="H276">
        <f t="shared" si="43"/>
        <v>1.5719724769685729E-2</v>
      </c>
      <c r="I276">
        <f t="shared" si="43"/>
        <v>0</v>
      </c>
      <c r="J276">
        <f t="shared" si="43"/>
        <v>0</v>
      </c>
      <c r="K276">
        <f t="shared" si="40"/>
        <v>10.471971392749262</v>
      </c>
      <c r="L276">
        <f t="shared" si="41"/>
        <v>-0.78077252547070408</v>
      </c>
      <c r="M276">
        <f t="shared" si="42"/>
        <v>0.60960573652990124</v>
      </c>
    </row>
    <row r="277" spans="1:13" x14ac:dyDescent="0.3">
      <c r="A277">
        <v>698.24999999998795</v>
      </c>
      <c r="B277" s="4">
        <v>279</v>
      </c>
      <c r="C277">
        <f t="shared" si="37"/>
        <v>253.30886488352272</v>
      </c>
      <c r="D277">
        <f t="shared" si="38"/>
        <v>530.51208429514213</v>
      </c>
      <c r="E277">
        <f t="shared" si="39"/>
        <v>25.691135116477284</v>
      </c>
      <c r="F277">
        <f t="shared" si="43"/>
        <v>9.6560880216900635</v>
      </c>
      <c r="G277">
        <f t="shared" si="43"/>
        <v>1.3301712435283067E-6</v>
      </c>
      <c r="H277">
        <f t="shared" si="43"/>
        <v>1.7415077397409842E-2</v>
      </c>
      <c r="I277">
        <f t="shared" si="43"/>
        <v>0</v>
      </c>
      <c r="J277">
        <f t="shared" si="43"/>
        <v>0</v>
      </c>
      <c r="K277">
        <f t="shared" si="40"/>
        <v>9.6735044292587169</v>
      </c>
      <c r="L277">
        <f t="shared" si="41"/>
        <v>16.017630687218567</v>
      </c>
      <c r="M277">
        <f t="shared" si="42"/>
        <v>256.56449283212595</v>
      </c>
    </row>
    <row r="278" spans="1:13" x14ac:dyDescent="0.3">
      <c r="A278">
        <v>698.29999999998802</v>
      </c>
      <c r="B278" s="4">
        <v>244</v>
      </c>
      <c r="C278">
        <f t="shared" si="37"/>
        <v>253.30892863432402</v>
      </c>
      <c r="D278">
        <f t="shared" si="38"/>
        <v>530.46208429514206</v>
      </c>
      <c r="E278">
        <f t="shared" si="39"/>
        <v>-9.308928634324019</v>
      </c>
      <c r="F278">
        <f t="shared" si="43"/>
        <v>8.9047005675155333</v>
      </c>
      <c r="G278">
        <f t="shared" si="43"/>
        <v>1.6060001075236028E-6</v>
      </c>
      <c r="H278">
        <f t="shared" si="43"/>
        <v>1.9277684961030009E-2</v>
      </c>
      <c r="I278">
        <f t="shared" si="43"/>
        <v>0</v>
      </c>
      <c r="J278">
        <f t="shared" si="43"/>
        <v>0</v>
      </c>
      <c r="K278">
        <f t="shared" si="40"/>
        <v>8.9239798584766721</v>
      </c>
      <c r="L278">
        <f t="shared" si="41"/>
        <v>-18.232908492800689</v>
      </c>
      <c r="M278">
        <f t="shared" si="42"/>
        <v>332.43895210684349</v>
      </c>
    </row>
    <row r="279" spans="1:13" x14ac:dyDescent="0.3">
      <c r="A279">
        <v>698.34999999998797</v>
      </c>
      <c r="B279" s="4">
        <v>262</v>
      </c>
      <c r="C279">
        <f t="shared" si="37"/>
        <v>253.30899238512529</v>
      </c>
      <c r="D279">
        <f t="shared" si="38"/>
        <v>530.41208429514211</v>
      </c>
      <c r="E279">
        <f t="shared" si="39"/>
        <v>8.6910076148747066</v>
      </c>
      <c r="F279">
        <f t="shared" si="43"/>
        <v>8.2003104590503497</v>
      </c>
      <c r="G279">
        <f t="shared" si="43"/>
        <v>1.9368996988371667E-6</v>
      </c>
      <c r="H279">
        <f t="shared" si="43"/>
        <v>2.132226551877079E-2</v>
      </c>
      <c r="I279">
        <f t="shared" si="43"/>
        <v>0</v>
      </c>
      <c r="J279">
        <f t="shared" si="43"/>
        <v>0</v>
      </c>
      <c r="K279">
        <f t="shared" si="40"/>
        <v>8.2216346614688192</v>
      </c>
      <c r="L279">
        <f t="shared" si="41"/>
        <v>0.46937295340588747</v>
      </c>
      <c r="M279">
        <f t="shared" si="42"/>
        <v>0.22031096938896541</v>
      </c>
    </row>
    <row r="280" spans="1:13" x14ac:dyDescent="0.3">
      <c r="A280">
        <v>698.39999999998804</v>
      </c>
      <c r="B280" s="4">
        <v>265</v>
      </c>
      <c r="C280">
        <f t="shared" si="37"/>
        <v>253.3090561359266</v>
      </c>
      <c r="D280">
        <f t="shared" si="38"/>
        <v>530.36208429514204</v>
      </c>
      <c r="E280">
        <f t="shared" si="39"/>
        <v>11.690943864073404</v>
      </c>
      <c r="F280">
        <f t="shared" si="43"/>
        <v>7.5410902709941503</v>
      </c>
      <c r="G280">
        <f t="shared" si="43"/>
        <v>2.333416366014194E-6</v>
      </c>
      <c r="H280">
        <f t="shared" si="43"/>
        <v>2.3564640271053053E-2</v>
      </c>
      <c r="I280">
        <f t="shared" si="43"/>
        <v>0</v>
      </c>
      <c r="J280">
        <f t="shared" si="43"/>
        <v>0</v>
      </c>
      <c r="K280">
        <f t="shared" si="40"/>
        <v>7.5646572446815696</v>
      </c>
      <c r="L280">
        <f t="shared" si="41"/>
        <v>4.1262866193918342</v>
      </c>
      <c r="M280">
        <f t="shared" si="42"/>
        <v>17.026241265372093</v>
      </c>
    </row>
    <row r="281" spans="1:13" x14ac:dyDescent="0.3">
      <c r="A281">
        <v>698.44999999998799</v>
      </c>
      <c r="B281" s="4">
        <v>245</v>
      </c>
      <c r="C281">
        <f t="shared" si="37"/>
        <v>253.30911988672787</v>
      </c>
      <c r="D281">
        <f t="shared" si="38"/>
        <v>530.31208429514209</v>
      </c>
      <c r="E281">
        <f t="shared" si="39"/>
        <v>-8.3091198867278706</v>
      </c>
      <c r="F281">
        <f t="shared" si="43"/>
        <v>6.9251766256199803</v>
      </c>
      <c r="G281">
        <f t="shared" si="43"/>
        <v>2.8080245076020779E-6</v>
      </c>
      <c r="H281">
        <f t="shared" si="43"/>
        <v>2.6021796745117107E-2</v>
      </c>
      <c r="I281">
        <f t="shared" si="43"/>
        <v>0</v>
      </c>
      <c r="J281">
        <f t="shared" si="43"/>
        <v>0</v>
      </c>
      <c r="K281">
        <f t="shared" si="40"/>
        <v>6.9512012303896054</v>
      </c>
      <c r="L281">
        <f t="shared" si="41"/>
        <v>-15.260321117117476</v>
      </c>
      <c r="M281">
        <f t="shared" si="42"/>
        <v>232.87740059754157</v>
      </c>
    </row>
    <row r="282" spans="1:13" x14ac:dyDescent="0.3">
      <c r="A282">
        <v>698.49999999998795</v>
      </c>
      <c r="B282" s="4">
        <v>258</v>
      </c>
      <c r="C282">
        <f t="shared" si="37"/>
        <v>253.30918363752915</v>
      </c>
      <c r="D282">
        <f t="shared" si="38"/>
        <v>530.26208429514213</v>
      </c>
      <c r="E282">
        <f t="shared" si="39"/>
        <v>4.690816362470855</v>
      </c>
      <c r="F282">
        <f t="shared" si="43"/>
        <v>6.3506830664984468</v>
      </c>
      <c r="G282">
        <f t="shared" si="43"/>
        <v>3.3754609997843985E-6</v>
      </c>
      <c r="H282">
        <f t="shared" si="43"/>
        <v>2.8711953696297827E-2</v>
      </c>
      <c r="I282">
        <f t="shared" si="43"/>
        <v>0</v>
      </c>
      <c r="J282">
        <f t="shared" si="43"/>
        <v>0</v>
      </c>
      <c r="K282">
        <f t="shared" si="40"/>
        <v>6.3793983956557438</v>
      </c>
      <c r="L282">
        <f t="shared" si="41"/>
        <v>-1.6885820331848889</v>
      </c>
      <c r="M282">
        <f t="shared" si="42"/>
        <v>2.851309282794813</v>
      </c>
    </row>
    <row r="283" spans="1:13" x14ac:dyDescent="0.3">
      <c r="A283">
        <v>698.54999999998802</v>
      </c>
      <c r="B283" s="4">
        <v>250</v>
      </c>
      <c r="C283">
        <f t="shared" si="37"/>
        <v>253.30924738833045</v>
      </c>
      <c r="D283">
        <f t="shared" si="38"/>
        <v>530.21208429514206</v>
      </c>
      <c r="E283">
        <f t="shared" si="39"/>
        <v>-3.3092473883304478</v>
      </c>
      <c r="F283">
        <f t="shared" si="43"/>
        <v>5.8157120441263785</v>
      </c>
      <c r="G283">
        <f t="shared" si="43"/>
        <v>4.0531142086920523E-6</v>
      </c>
      <c r="H283">
        <f t="shared" si="43"/>
        <v>3.1654627575580865E-2</v>
      </c>
      <c r="I283">
        <f t="shared" si="43"/>
        <v>0</v>
      </c>
      <c r="J283">
        <f t="shared" si="43"/>
        <v>0</v>
      </c>
      <c r="K283">
        <f t="shared" si="40"/>
        <v>5.8473707248161677</v>
      </c>
      <c r="L283">
        <f t="shared" si="41"/>
        <v>-9.1566181131466156</v>
      </c>
      <c r="M283">
        <f t="shared" si="42"/>
        <v>83.843655270004689</v>
      </c>
    </row>
    <row r="284" spans="1:13" x14ac:dyDescent="0.3">
      <c r="A284">
        <v>698.59999999998797</v>
      </c>
      <c r="B284" s="4">
        <v>242</v>
      </c>
      <c r="C284">
        <f t="shared" si="37"/>
        <v>253.30931113913172</v>
      </c>
      <c r="D284">
        <f t="shared" si="38"/>
        <v>530.16208429514211</v>
      </c>
      <c r="E284">
        <f t="shared" si="39"/>
        <v>-11.309311139131722</v>
      </c>
      <c r="F284">
        <f t="shared" si="43"/>
        <v>5.3183659897036542</v>
      </c>
      <c r="G284">
        <f t="shared" si="43"/>
        <v>4.8614758734988753E-6</v>
      </c>
      <c r="H284">
        <f t="shared" si="43"/>
        <v>3.4870700388193461E-2</v>
      </c>
      <c r="I284">
        <f t="shared" si="43"/>
        <v>0</v>
      </c>
      <c r="J284">
        <f t="shared" si="43"/>
        <v>0</v>
      </c>
      <c r="K284">
        <f t="shared" si="40"/>
        <v>5.353241551567721</v>
      </c>
      <c r="L284">
        <f t="shared" si="41"/>
        <v>-16.662552690699442</v>
      </c>
      <c r="M284">
        <f t="shared" si="42"/>
        <v>277.64066217033525</v>
      </c>
    </row>
    <row r="285" spans="1:13" x14ac:dyDescent="0.3">
      <c r="A285">
        <v>698.64999999998804</v>
      </c>
      <c r="B285" s="4">
        <v>266</v>
      </c>
      <c r="C285">
        <f t="shared" si="37"/>
        <v>253.30937488993303</v>
      </c>
      <c r="D285">
        <f t="shared" si="38"/>
        <v>530.11208429514204</v>
      </c>
      <c r="E285">
        <f t="shared" si="39"/>
        <v>12.690625110066975</v>
      </c>
      <c r="F285">
        <f t="shared" si="43"/>
        <v>4.8567574637978677</v>
      </c>
      <c r="G285">
        <f t="shared" si="43"/>
        <v>5.8246652956468091E-6</v>
      </c>
      <c r="H285">
        <f t="shared" si="43"/>
        <v>3.8382488741569749E-2</v>
      </c>
      <c r="I285">
        <f t="shared" si="43"/>
        <v>0</v>
      </c>
      <c r="J285">
        <f t="shared" si="43"/>
        <v>0</v>
      </c>
      <c r="K285">
        <f t="shared" si="40"/>
        <v>4.8951457772047329</v>
      </c>
      <c r="L285">
        <f t="shared" si="41"/>
        <v>7.795479332862242</v>
      </c>
      <c r="M285">
        <f t="shared" si="42"/>
        <v>60.769498029082349</v>
      </c>
    </row>
    <row r="286" spans="1:13" x14ac:dyDescent="0.3">
      <c r="A286">
        <v>698.69999999998799</v>
      </c>
      <c r="B286" s="4">
        <v>239</v>
      </c>
      <c r="C286">
        <f t="shared" si="37"/>
        <v>253.3094386407343</v>
      </c>
      <c r="D286">
        <f t="shared" si="38"/>
        <v>530.06208429514209</v>
      </c>
      <c r="E286">
        <f t="shared" si="39"/>
        <v>-14.309438640734299</v>
      </c>
      <c r="F286">
        <f t="shared" si="43"/>
        <v>4.4290183764362405</v>
      </c>
      <c r="G286">
        <f t="shared" si="43"/>
        <v>6.9710365599735365E-6</v>
      </c>
      <c r="H286">
        <f t="shared" si="43"/>
        <v>4.2213813852957097E-2</v>
      </c>
      <c r="I286">
        <f t="shared" si="43"/>
        <v>0</v>
      </c>
      <c r="J286">
        <f t="shared" si="43"/>
        <v>0</v>
      </c>
      <c r="K286">
        <f t="shared" si="40"/>
        <v>4.4712391613257569</v>
      </c>
      <c r="L286">
        <f t="shared" si="41"/>
        <v>-18.780677802060055</v>
      </c>
      <c r="M286">
        <f t="shared" si="42"/>
        <v>352.71385870479128</v>
      </c>
    </row>
    <row r="287" spans="1:13" x14ac:dyDescent="0.3">
      <c r="A287">
        <v>698.74999999998704</v>
      </c>
      <c r="B287" s="4">
        <v>232</v>
      </c>
      <c r="C287">
        <f t="shared" si="37"/>
        <v>253.3095023915356</v>
      </c>
      <c r="D287">
        <f t="shared" si="38"/>
        <v>530.01208429514304</v>
      </c>
      <c r="E287">
        <f t="shared" si="39"/>
        <v>-21.309502391535602</v>
      </c>
      <c r="F287">
        <f t="shared" si="43"/>
        <v>4.0333082840849155</v>
      </c>
      <c r="G287">
        <f t="shared" si="43"/>
        <v>8.3338809598216169E-6</v>
      </c>
      <c r="H287">
        <f t="shared" si="43"/>
        <v>4.6390072258138071E-2</v>
      </c>
      <c r="I287">
        <f t="shared" si="43"/>
        <v>0</v>
      </c>
      <c r="J287">
        <f t="shared" si="43"/>
        <v>0</v>
      </c>
      <c r="K287">
        <f t="shared" si="40"/>
        <v>4.0797066902240129</v>
      </c>
      <c r="L287">
        <f t="shared" si="41"/>
        <v>-25.389209081759617</v>
      </c>
      <c r="M287">
        <f t="shared" si="42"/>
        <v>644.61193779730502</v>
      </c>
    </row>
    <row r="288" spans="1:13" x14ac:dyDescent="0.3">
      <c r="A288">
        <v>698.79999999998699</v>
      </c>
      <c r="B288" s="4">
        <v>245</v>
      </c>
      <c r="C288">
        <f t="shared" si="37"/>
        <v>253.30956614233688</v>
      </c>
      <c r="D288">
        <f t="shared" si="38"/>
        <v>529.96208429514309</v>
      </c>
      <c r="E288">
        <f t="shared" si="39"/>
        <v>-8.3095661423368767</v>
      </c>
      <c r="F288">
        <f t="shared" si="43"/>
        <v>3.667821777140424</v>
      </c>
      <c r="G288">
        <f t="shared" si="43"/>
        <v>9.9522384157553445E-6</v>
      </c>
      <c r="H288">
        <f t="shared" si="43"/>
        <v>5.093830693255947E-2</v>
      </c>
      <c r="I288">
        <f t="shared" si="43"/>
        <v>0</v>
      </c>
      <c r="J288">
        <f t="shared" si="43"/>
        <v>0</v>
      </c>
      <c r="K288">
        <f t="shared" si="40"/>
        <v>3.7187700363113989</v>
      </c>
      <c r="L288">
        <f t="shared" si="41"/>
        <v>-12.028336178648276</v>
      </c>
      <c r="M288">
        <f t="shared" si="42"/>
        <v>144.680871226579</v>
      </c>
    </row>
    <row r="289" spans="1:13" x14ac:dyDescent="0.3">
      <c r="A289">
        <v>698.84999999998695</v>
      </c>
      <c r="B289" s="4">
        <v>246</v>
      </c>
      <c r="C289">
        <f t="shared" si="37"/>
        <v>253.30962989313818</v>
      </c>
      <c r="D289">
        <f t="shared" si="38"/>
        <v>529.91208429514313</v>
      </c>
      <c r="E289">
        <f t="shared" si="39"/>
        <v>-7.3096298931381796</v>
      </c>
      <c r="F289">
        <f t="shared" si="43"/>
        <v>3.3307949789597227</v>
      </c>
      <c r="G289">
        <f t="shared" si="43"/>
        <v>1.1871833482303056E-5</v>
      </c>
      <c r="H289">
        <f t="shared" si="43"/>
        <v>5.5887278503457892E-2</v>
      </c>
      <c r="I289">
        <f t="shared" si="43"/>
        <v>0</v>
      </c>
      <c r="J289">
        <f t="shared" si="43"/>
        <v>0</v>
      </c>
      <c r="K289">
        <f t="shared" si="40"/>
        <v>3.386694129296663</v>
      </c>
      <c r="L289">
        <f t="shared" si="41"/>
        <v>-10.696324022434842</v>
      </c>
      <c r="M289">
        <f t="shared" si="42"/>
        <v>114.41134759291668</v>
      </c>
    </row>
    <row r="290" spans="1:13" x14ac:dyDescent="0.3">
      <c r="A290">
        <v>698.89999999998702</v>
      </c>
      <c r="B290" s="4">
        <v>226</v>
      </c>
      <c r="C290">
        <f t="shared" si="37"/>
        <v>253.30969364393945</v>
      </c>
      <c r="D290">
        <f t="shared" si="38"/>
        <v>529.86208429514306</v>
      </c>
      <c r="E290">
        <f t="shared" si="39"/>
        <v>-27.309693643939454</v>
      </c>
      <c r="F290">
        <f t="shared" si="43"/>
        <v>3.020511183661152</v>
      </c>
      <c r="G290">
        <f t="shared" si="43"/>
        <v>1.4146153548538471E-5</v>
      </c>
      <c r="H290">
        <f t="shared" si="43"/>
        <v>6.1267536201716842E-2</v>
      </c>
      <c r="I290">
        <f t="shared" si="43"/>
        <v>0</v>
      </c>
      <c r="J290">
        <f t="shared" si="43"/>
        <v>0</v>
      </c>
      <c r="K290">
        <f t="shared" si="40"/>
        <v>3.0817928660164173</v>
      </c>
      <c r="L290">
        <f t="shared" si="41"/>
        <v>-30.391486509955872</v>
      </c>
      <c r="M290">
        <f t="shared" si="42"/>
        <v>923.64245228482969</v>
      </c>
    </row>
    <row r="291" spans="1:13" x14ac:dyDescent="0.3">
      <c r="A291">
        <v>698.94999999998697</v>
      </c>
      <c r="B291" s="4">
        <v>262</v>
      </c>
      <c r="C291">
        <f t="shared" si="37"/>
        <v>253.30975739474076</v>
      </c>
      <c r="D291">
        <f t="shared" si="38"/>
        <v>529.81208429514311</v>
      </c>
      <c r="E291">
        <f t="shared" si="39"/>
        <v>8.6902426052592432</v>
      </c>
      <c r="F291">
        <f t="shared" si="43"/>
        <v>2.7353056657464241</v>
      </c>
      <c r="G291">
        <f t="shared" si="43"/>
        <v>1.6837689071859043E-5</v>
      </c>
      <c r="H291">
        <f t="shared" si="43"/>
        <v>6.7111488166341521E-2</v>
      </c>
      <c r="I291">
        <f t="shared" si="43"/>
        <v>0</v>
      </c>
      <c r="J291">
        <f t="shared" si="43"/>
        <v>0</v>
      </c>
      <c r="K291">
        <f t="shared" si="40"/>
        <v>2.8024339916018377</v>
      </c>
      <c r="L291">
        <f t="shared" si="41"/>
        <v>5.8878086136574055</v>
      </c>
      <c r="M291">
        <f t="shared" si="42"/>
        <v>34.666290271058337</v>
      </c>
    </row>
    <row r="292" spans="1:13" x14ac:dyDescent="0.3">
      <c r="A292">
        <v>698.99999999998704</v>
      </c>
      <c r="B292" s="4">
        <v>282</v>
      </c>
      <c r="C292">
        <f t="shared" si="37"/>
        <v>253.30982114554203</v>
      </c>
      <c r="D292">
        <f t="shared" si="38"/>
        <v>529.76208429514304</v>
      </c>
      <c r="E292">
        <f t="shared" si="39"/>
        <v>28.690178854457969</v>
      </c>
      <c r="F292">
        <f t="shared" si="43"/>
        <v>2.473569699138654</v>
      </c>
      <c r="G292">
        <f t="shared" si="43"/>
        <v>2.0019358162688505E-5</v>
      </c>
      <c r="H292">
        <f t="shared" si="43"/>
        <v>7.3453470682453906E-2</v>
      </c>
      <c r="I292">
        <f t="shared" si="43"/>
        <v>0</v>
      </c>
      <c r="J292">
        <f t="shared" si="43"/>
        <v>0</v>
      </c>
      <c r="K292">
        <f t="shared" si="40"/>
        <v>2.5470431891792709</v>
      </c>
      <c r="L292">
        <f t="shared" si="41"/>
        <v>26.143135665278699</v>
      </c>
      <c r="M292">
        <f t="shared" si="42"/>
        <v>683.46354241316715</v>
      </c>
    </row>
    <row r="293" spans="1:13" x14ac:dyDescent="0.3">
      <c r="A293">
        <v>699.04999999998699</v>
      </c>
      <c r="B293" s="4">
        <v>222</v>
      </c>
      <c r="C293">
        <f t="shared" si="37"/>
        <v>253.30988489634333</v>
      </c>
      <c r="D293">
        <f t="shared" si="38"/>
        <v>529.71208429514309</v>
      </c>
      <c r="E293">
        <f t="shared" si="39"/>
        <v>-31.309884896343334</v>
      </c>
      <c r="F293">
        <f t="shared" si="43"/>
        <v>2.2337538271911344</v>
      </c>
      <c r="G293">
        <f t="shared" si="43"/>
        <v>2.3776140578856201E-5</v>
      </c>
      <c r="H293">
        <f t="shared" si="43"/>
        <v>8.0329815898403656E-2</v>
      </c>
      <c r="I293">
        <f t="shared" si="43"/>
        <v>0</v>
      </c>
      <c r="J293">
        <f t="shared" si="43"/>
        <v>0</v>
      </c>
      <c r="K293">
        <f t="shared" si="40"/>
        <v>2.3141074192301172</v>
      </c>
      <c r="L293">
        <f t="shared" si="41"/>
        <v>-33.623992315573453</v>
      </c>
      <c r="M293">
        <f t="shared" si="42"/>
        <v>1130.5728592377427</v>
      </c>
    </row>
    <row r="294" spans="1:13" x14ac:dyDescent="0.3">
      <c r="A294">
        <v>699.09999999998695</v>
      </c>
      <c r="B294" s="4">
        <v>247</v>
      </c>
      <c r="C294">
        <f t="shared" si="37"/>
        <v>253.30994864714461</v>
      </c>
      <c r="D294">
        <f t="shared" si="38"/>
        <v>529.66208429514313</v>
      </c>
      <c r="E294">
        <f t="shared" si="39"/>
        <v>-6.3099486471446085</v>
      </c>
      <c r="F294">
        <f t="shared" si="43"/>
        <v>2.0143704282535624</v>
      </c>
      <c r="G294">
        <f t="shared" si="43"/>
        <v>2.820694921495193E-5</v>
      </c>
      <c r="H294">
        <f t="shared" si="43"/>
        <v>8.7778917533911455E-2</v>
      </c>
      <c r="I294">
        <f t="shared" si="43"/>
        <v>0</v>
      </c>
      <c r="J294">
        <f t="shared" si="43"/>
        <v>0</v>
      </c>
      <c r="K294">
        <f t="shared" si="40"/>
        <v>2.102177552736689</v>
      </c>
      <c r="L294">
        <f t="shared" si="41"/>
        <v>-8.4121261998812979</v>
      </c>
      <c r="M294">
        <f t="shared" si="42"/>
        <v>70.763867202729372</v>
      </c>
    </row>
    <row r="295" spans="1:13" x14ac:dyDescent="0.3">
      <c r="A295">
        <v>699.14999999998702</v>
      </c>
      <c r="B295" s="4">
        <v>231</v>
      </c>
      <c r="C295">
        <f t="shared" si="37"/>
        <v>253.31001239794591</v>
      </c>
      <c r="D295">
        <f t="shared" si="38"/>
        <v>529.61208429514306</v>
      </c>
      <c r="E295">
        <f t="shared" si="39"/>
        <v>-22.310012397945911</v>
      </c>
      <c r="F295">
        <f t="shared" si="43"/>
        <v>1.8139956237301562</v>
      </c>
      <c r="G295">
        <f t="shared" si="43"/>
        <v>3.3426770504299362E-5</v>
      </c>
      <c r="H295">
        <f t="shared" si="43"/>
        <v>9.5841294055952514E-2</v>
      </c>
      <c r="I295">
        <f t="shared" si="43"/>
        <v>0</v>
      </c>
      <c r="J295">
        <f t="shared" si="43"/>
        <v>0</v>
      </c>
      <c r="K295">
        <f t="shared" si="40"/>
        <v>1.909870344556613</v>
      </c>
      <c r="L295">
        <f t="shared" si="41"/>
        <v>-24.219882742502524</v>
      </c>
      <c r="M295">
        <f t="shared" si="42"/>
        <v>586.60272006057153</v>
      </c>
    </row>
    <row r="296" spans="1:13" x14ac:dyDescent="0.3">
      <c r="A296">
        <v>699.19999999998697</v>
      </c>
      <c r="B296" s="4">
        <v>275</v>
      </c>
      <c r="C296">
        <f t="shared" si="37"/>
        <v>253.31007614874719</v>
      </c>
      <c r="D296">
        <f t="shared" si="38"/>
        <v>529.56208429514311</v>
      </c>
      <c r="E296">
        <f t="shared" si="39"/>
        <v>21.689923851252814</v>
      </c>
      <c r="F296">
        <f t="shared" si="43"/>
        <v>1.6312705771341904</v>
      </c>
      <c r="G296">
        <f t="shared" si="43"/>
        <v>3.9569108812765574E-5</v>
      </c>
      <c r="H296">
        <f t="shared" si="43"/>
        <v>0.10455964876535241</v>
      </c>
      <c r="I296">
        <f t="shared" si="43"/>
        <v>0</v>
      </c>
      <c r="J296">
        <f t="shared" si="43"/>
        <v>0</v>
      </c>
      <c r="K296">
        <f t="shared" si="40"/>
        <v>1.7358697950083557</v>
      </c>
      <c r="L296">
        <f t="shared" si="41"/>
        <v>19.954054056244459</v>
      </c>
      <c r="M296">
        <f t="shared" si="42"/>
        <v>398.16427327952596</v>
      </c>
    </row>
    <row r="297" spans="1:13" x14ac:dyDescent="0.3">
      <c r="A297">
        <v>699.24999999998704</v>
      </c>
      <c r="B297" s="4">
        <v>266</v>
      </c>
      <c r="C297">
        <f t="shared" si="37"/>
        <v>253.31013989954849</v>
      </c>
      <c r="D297">
        <f t="shared" si="38"/>
        <v>529.51208429514304</v>
      </c>
      <c r="E297">
        <f t="shared" si="39"/>
        <v>12.689860100451511</v>
      </c>
      <c r="F297">
        <f t="shared" si="43"/>
        <v>1.464902233571155</v>
      </c>
      <c r="G297">
        <f t="shared" si="43"/>
        <v>4.6788773916275798E-5</v>
      </c>
      <c r="H297">
        <f t="shared" si="43"/>
        <v>0.11397892620354548</v>
      </c>
      <c r="I297">
        <f t="shared" si="43"/>
        <v>0</v>
      </c>
      <c r="J297">
        <f t="shared" si="43"/>
        <v>0</v>
      </c>
      <c r="K297">
        <f t="shared" si="40"/>
        <v>1.5789279485486167</v>
      </c>
      <c r="L297">
        <f t="shared" si="41"/>
        <v>11.110932151902894</v>
      </c>
      <c r="M297">
        <f t="shared" si="42"/>
        <v>123.45281328418947</v>
      </c>
    </row>
    <row r="298" spans="1:13" x14ac:dyDescent="0.3">
      <c r="A298">
        <v>699.29999999998699</v>
      </c>
      <c r="B298" s="4">
        <v>254</v>
      </c>
      <c r="C298">
        <f t="shared" si="37"/>
        <v>253.31020365034976</v>
      </c>
      <c r="D298">
        <f t="shared" si="38"/>
        <v>529.46208429514309</v>
      </c>
      <c r="E298">
        <f t="shared" si="39"/>
        <v>0.68979634965023706</v>
      </c>
      <c r="F298">
        <f t="shared" si="43"/>
        <v>1.3136635494058833</v>
      </c>
      <c r="G298">
        <f t="shared" si="43"/>
        <v>5.5265055039549646E-5</v>
      </c>
      <c r="H298">
        <f t="shared" si="43"/>
        <v>0.12414636425549647</v>
      </c>
      <c r="I298">
        <f t="shared" si="43"/>
        <v>0</v>
      </c>
      <c r="J298">
        <f t="shared" si="43"/>
        <v>0</v>
      </c>
      <c r="K298">
        <f t="shared" si="40"/>
        <v>1.4378651787164194</v>
      </c>
      <c r="L298">
        <f t="shared" si="41"/>
        <v>-0.74806882906618233</v>
      </c>
      <c r="M298">
        <f t="shared" si="42"/>
        <v>0.55960697302044915</v>
      </c>
    </row>
    <row r="299" spans="1:13" x14ac:dyDescent="0.3">
      <c r="A299">
        <v>699.34999999998695</v>
      </c>
      <c r="B299" s="4">
        <v>255</v>
      </c>
      <c r="C299">
        <f t="shared" si="37"/>
        <v>253.31026740115107</v>
      </c>
      <c r="D299">
        <f t="shared" si="38"/>
        <v>529.41208429514313</v>
      </c>
      <c r="E299">
        <f t="shared" si="39"/>
        <v>1.6897325988489342</v>
      </c>
      <c r="F299">
        <f t="shared" si="43"/>
        <v>1.1763932615969477</v>
      </c>
      <c r="G299">
        <f t="shared" si="43"/>
        <v>6.5205329716281875E-5</v>
      </c>
      <c r="H299">
        <f t="shared" si="43"/>
        <v>0.13511154129431591</v>
      </c>
      <c r="I299">
        <f t="shared" si="43"/>
        <v>0</v>
      </c>
      <c r="J299">
        <f t="shared" si="43"/>
        <v>0</v>
      </c>
      <c r="K299">
        <f t="shared" si="40"/>
        <v>1.31157000822098</v>
      </c>
      <c r="L299">
        <f t="shared" si="41"/>
        <v>0.37816259062795421</v>
      </c>
      <c r="M299">
        <f t="shared" si="42"/>
        <v>0.14300694495044569</v>
      </c>
    </row>
    <row r="300" spans="1:13" x14ac:dyDescent="0.3">
      <c r="A300">
        <v>699.39999999998702</v>
      </c>
      <c r="B300" s="4">
        <v>247</v>
      </c>
      <c r="C300">
        <f t="shared" si="37"/>
        <v>253.31033115195234</v>
      </c>
      <c r="D300">
        <f t="shared" si="38"/>
        <v>529.36208429514306</v>
      </c>
      <c r="E300">
        <f t="shared" si="39"/>
        <v>-6.3103311519523402</v>
      </c>
      <c r="F300">
        <f t="shared" si="43"/>
        <v>1.0519952454563177</v>
      </c>
      <c r="G300">
        <f t="shared" si="43"/>
        <v>7.6849160929520329E-5</v>
      </c>
      <c r="H300">
        <f t="shared" si="43"/>
        <v>0.14692641768200124</v>
      </c>
      <c r="I300">
        <f t="shared" si="43"/>
        <v>0</v>
      </c>
      <c r="J300">
        <f t="shared" si="43"/>
        <v>0</v>
      </c>
      <c r="K300">
        <f t="shared" si="40"/>
        <v>1.1989985122992486</v>
      </c>
      <c r="L300">
        <f t="shared" si="41"/>
        <v>-7.509329664251589</v>
      </c>
      <c r="M300">
        <f t="shared" si="42"/>
        <v>56.39003200640888</v>
      </c>
    </row>
    <row r="301" spans="1:13" x14ac:dyDescent="0.3">
      <c r="A301">
        <v>699.44999999998697</v>
      </c>
      <c r="B301" s="4">
        <v>279</v>
      </c>
      <c r="C301">
        <f t="shared" si="37"/>
        <v>253.31039490275364</v>
      </c>
      <c r="D301">
        <f t="shared" si="38"/>
        <v>529.31208429514311</v>
      </c>
      <c r="E301">
        <f t="shared" si="39"/>
        <v>25.689605097246357</v>
      </c>
      <c r="F301">
        <f t="shared" si="43"/>
        <v>0.93943750838992013</v>
      </c>
      <c r="G301">
        <f t="shared" si="43"/>
        <v>9.0472941628691331E-5</v>
      </c>
      <c r="H301">
        <f t="shared" si="43"/>
        <v>0.15964537091333564</v>
      </c>
      <c r="I301">
        <f t="shared" si="43"/>
        <v>0</v>
      </c>
      <c r="J301">
        <f t="shared" si="43"/>
        <v>0</v>
      </c>
      <c r="K301">
        <f t="shared" si="40"/>
        <v>1.0991733522448843</v>
      </c>
      <c r="L301">
        <f t="shared" si="41"/>
        <v>24.590431745001474</v>
      </c>
      <c r="M301">
        <f t="shared" si="42"/>
        <v>604.68933340557624</v>
      </c>
    </row>
    <row r="302" spans="1:13" x14ac:dyDescent="0.3">
      <c r="A302">
        <v>699.49999999998704</v>
      </c>
      <c r="B302" s="4">
        <v>267</v>
      </c>
      <c r="C302">
        <f t="shared" si="37"/>
        <v>253.31045865355492</v>
      </c>
      <c r="D302">
        <f t="shared" si="38"/>
        <v>529.26208429514304</v>
      </c>
      <c r="E302">
        <f t="shared" si="39"/>
        <v>13.689541346445083</v>
      </c>
      <c r="F302">
        <f t="shared" si="43"/>
        <v>0.83775086560919798</v>
      </c>
      <c r="G302">
        <f t="shared" si="43"/>
        <v>1.0639515181424858E-4</v>
      </c>
      <c r="H302">
        <f t="shared" si="43"/>
        <v>0.17332522366434772</v>
      </c>
      <c r="I302">
        <f t="shared" si="43"/>
        <v>0</v>
      </c>
      <c r="J302">
        <f t="shared" si="43"/>
        <v>0</v>
      </c>
      <c r="K302">
        <f t="shared" si="40"/>
        <v>1.0111824844253599</v>
      </c>
      <c r="L302">
        <f t="shared" si="41"/>
        <v>12.678358862019723</v>
      </c>
      <c r="M302">
        <f t="shared" si="42"/>
        <v>160.74078343415403</v>
      </c>
    </row>
    <row r="303" spans="1:13" x14ac:dyDescent="0.3">
      <c r="A303">
        <v>699.54999999998699</v>
      </c>
      <c r="B303" s="4">
        <v>262</v>
      </c>
      <c r="C303">
        <f t="shared" si="37"/>
        <v>253.31052240435622</v>
      </c>
      <c r="D303">
        <f t="shared" si="38"/>
        <v>529.21208429514309</v>
      </c>
      <c r="E303">
        <f t="shared" si="39"/>
        <v>8.6894775956437798</v>
      </c>
      <c r="F303">
        <f t="shared" si="43"/>
        <v>0.74602734192197717</v>
      </c>
      <c r="G303">
        <f t="shared" si="43"/>
        <v>1.2498229994817279E-4</v>
      </c>
      <c r="H303">
        <f t="shared" si="43"/>
        <v>0.18802526398265026</v>
      </c>
      <c r="I303">
        <f t="shared" si="43"/>
        <v>0</v>
      </c>
      <c r="J303">
        <f t="shared" si="43"/>
        <v>0</v>
      </c>
      <c r="K303">
        <f t="shared" si="40"/>
        <v>0.93417758820457564</v>
      </c>
      <c r="L303">
        <f t="shared" si="41"/>
        <v>7.755300007439204</v>
      </c>
      <c r="M303">
        <f t="shared" si="42"/>
        <v>60.144678205386519</v>
      </c>
    </row>
    <row r="304" spans="1:13" x14ac:dyDescent="0.3">
      <c r="A304">
        <v>699.59999999998695</v>
      </c>
      <c r="B304" s="4">
        <v>250</v>
      </c>
      <c r="C304">
        <f t="shared" si="37"/>
        <v>253.31058615515749</v>
      </c>
      <c r="D304">
        <f t="shared" si="38"/>
        <v>529.16208429514313</v>
      </c>
      <c r="E304">
        <f t="shared" si="39"/>
        <v>-3.3105861551574947</v>
      </c>
      <c r="F304">
        <f t="shared" si="43"/>
        <v>0.66341834154015422</v>
      </c>
      <c r="G304">
        <f t="shared" si="43"/>
        <v>1.4665562750717576E-4</v>
      </c>
      <c r="H304">
        <f t="shared" si="43"/>
        <v>0.20380725683859724</v>
      </c>
      <c r="I304">
        <f t="shared" si="43"/>
        <v>0</v>
      </c>
      <c r="J304">
        <f t="shared" si="43"/>
        <v>0</v>
      </c>
      <c r="K304">
        <f t="shared" si="40"/>
        <v>0.86737225400625861</v>
      </c>
      <c r="L304">
        <f t="shared" si="41"/>
        <v>-4.1779584091637529</v>
      </c>
      <c r="M304">
        <f t="shared" si="42"/>
        <v>17.455336468702118</v>
      </c>
    </row>
    <row r="305" spans="1:13" x14ac:dyDescent="0.3">
      <c r="A305">
        <v>699.64999999998702</v>
      </c>
      <c r="B305" s="4">
        <v>240</v>
      </c>
      <c r="C305">
        <f t="shared" si="37"/>
        <v>253.3106499059588</v>
      </c>
      <c r="D305">
        <f t="shared" si="38"/>
        <v>529.11208429514306</v>
      </c>
      <c r="E305">
        <f t="shared" si="39"/>
        <v>-13.310649905958797</v>
      </c>
      <c r="F305">
        <f t="shared" si="43"/>
        <v>0.58913262548701462</v>
      </c>
      <c r="G305">
        <f t="shared" si="43"/>
        <v>1.7189866305056042E-4</v>
      </c>
      <c r="H305">
        <f t="shared" si="43"/>
        <v>0.22073544623818539</v>
      </c>
      <c r="I305">
        <f t="shared" si="43"/>
        <v>0</v>
      </c>
      <c r="J305">
        <f t="shared" si="43"/>
        <v>0</v>
      </c>
      <c r="K305">
        <f t="shared" si="40"/>
        <v>0.8100399703882506</v>
      </c>
      <c r="L305">
        <f t="shared" si="41"/>
        <v>-14.120689876347049</v>
      </c>
      <c r="M305">
        <f t="shared" si="42"/>
        <v>199.39388258397003</v>
      </c>
    </row>
    <row r="306" spans="1:13" x14ac:dyDescent="0.3">
      <c r="A306">
        <v>699.69999999998697</v>
      </c>
      <c r="B306" s="4">
        <v>256</v>
      </c>
      <c r="C306">
        <f t="shared" si="37"/>
        <v>253.31071365676007</v>
      </c>
      <c r="D306">
        <f t="shared" si="38"/>
        <v>529.06208429514311</v>
      </c>
      <c r="E306">
        <f t="shared" si="39"/>
        <v>2.6892863432399281</v>
      </c>
      <c r="F306">
        <f t="shared" si="43"/>
        <v>0.52243413364808966</v>
      </c>
      <c r="G306">
        <f t="shared" si="43"/>
        <v>2.012657202397383E-4</v>
      </c>
      <c r="H306">
        <f t="shared" si="43"/>
        <v>0.23887654708716871</v>
      </c>
      <c r="I306">
        <f t="shared" si="43"/>
        <v>0</v>
      </c>
      <c r="J306">
        <f t="shared" si="43"/>
        <v>0</v>
      </c>
      <c r="K306">
        <f t="shared" si="40"/>
        <v>0.76151194645549802</v>
      </c>
      <c r="L306">
        <f t="shared" si="41"/>
        <v>1.9277743967844301</v>
      </c>
      <c r="M306">
        <f t="shared" si="42"/>
        <v>3.7163141248975733</v>
      </c>
    </row>
    <row r="307" spans="1:13" x14ac:dyDescent="0.3">
      <c r="A307">
        <v>699.74999999998704</v>
      </c>
      <c r="B307" s="4">
        <v>284</v>
      </c>
      <c r="C307">
        <f t="shared" si="37"/>
        <v>253.31077740756137</v>
      </c>
      <c r="D307">
        <f t="shared" si="38"/>
        <v>529.01208429514304</v>
      </c>
      <c r="E307">
        <f t="shared" si="39"/>
        <v>30.689222592438625</v>
      </c>
      <c r="F307">
        <f t="shared" si="43"/>
        <v>0.46263968586753818</v>
      </c>
      <c r="G307">
        <f t="shared" si="43"/>
        <v>2.3539144282088879E-4</v>
      </c>
      <c r="H307">
        <f t="shared" si="43"/>
        <v>0.25829972598801176</v>
      </c>
      <c r="I307">
        <f t="shared" si="43"/>
        <v>0</v>
      </c>
      <c r="J307">
        <f t="shared" si="43"/>
        <v>0</v>
      </c>
      <c r="K307">
        <f t="shared" si="40"/>
        <v>0.7211748032983708</v>
      </c>
      <c r="L307">
        <f t="shared" si="41"/>
        <v>29.968047789140254</v>
      </c>
      <c r="M307">
        <f t="shared" si="42"/>
        <v>898.08388829219405</v>
      </c>
    </row>
    <row r="308" spans="1:13" x14ac:dyDescent="0.3">
      <c r="A308">
        <v>699.79999999998699</v>
      </c>
      <c r="B308" s="4">
        <v>261</v>
      </c>
      <c r="C308">
        <f t="shared" si="37"/>
        <v>253.31084115836265</v>
      </c>
      <c r="D308">
        <f t="shared" si="38"/>
        <v>528.96208429514309</v>
      </c>
      <c r="E308">
        <f t="shared" si="39"/>
        <v>7.6891588416373509</v>
      </c>
      <c r="F308">
        <f t="shared" si="43"/>
        <v>0.40911659378370646</v>
      </c>
      <c r="G308">
        <f t="shared" si="43"/>
        <v>2.7500150866060146E-4</v>
      </c>
      <c r="H308">
        <f t="shared" si="43"/>
        <v>0.27907657014664006</v>
      </c>
      <c r="I308">
        <f t="shared" si="43"/>
        <v>0</v>
      </c>
      <c r="J308">
        <f t="shared" si="43"/>
        <v>0</v>
      </c>
      <c r="K308">
        <f t="shared" si="40"/>
        <v>0.68846816543900713</v>
      </c>
      <c r="L308">
        <f t="shared" si="41"/>
        <v>7.0006906761983441</v>
      </c>
      <c r="M308">
        <f t="shared" si="42"/>
        <v>49.00966994381043</v>
      </c>
    </row>
    <row r="309" spans="1:13" x14ac:dyDescent="0.3">
      <c r="A309">
        <v>699.84999999998604</v>
      </c>
      <c r="B309" s="4">
        <v>231</v>
      </c>
      <c r="C309">
        <f t="shared" si="37"/>
        <v>253.31090490916395</v>
      </c>
      <c r="D309">
        <f t="shared" si="38"/>
        <v>528.91208429514404</v>
      </c>
      <c r="E309">
        <f t="shared" si="39"/>
        <v>-22.310904909163952</v>
      </c>
      <c r="F309">
        <f t="shared" si="43"/>
        <v>0.36128021234645402</v>
      </c>
      <c r="G309">
        <f t="shared" si="43"/>
        <v>3.2092461450509264E-4</v>
      </c>
      <c r="H309">
        <f t="shared" si="43"/>
        <v>0.30128104356982627</v>
      </c>
      <c r="I309">
        <f t="shared" si="43"/>
        <v>0</v>
      </c>
      <c r="J309">
        <f t="shared" si="43"/>
        <v>0</v>
      </c>
      <c r="K309">
        <f t="shared" si="40"/>
        <v>0.6628821805307854</v>
      </c>
      <c r="L309">
        <f t="shared" si="41"/>
        <v>-22.973787089694738</v>
      </c>
      <c r="M309">
        <f t="shared" si="42"/>
        <v>527.79489324262465</v>
      </c>
    </row>
    <row r="310" spans="1:13" x14ac:dyDescent="0.3">
      <c r="A310">
        <v>699.89999999998599</v>
      </c>
      <c r="B310" s="4">
        <v>249</v>
      </c>
      <c r="C310">
        <f t="shared" si="37"/>
        <v>253.31096865996523</v>
      </c>
      <c r="D310">
        <f t="shared" si="38"/>
        <v>528.86208429514409</v>
      </c>
      <c r="E310">
        <f t="shared" si="39"/>
        <v>-4.3109686599652264</v>
      </c>
      <c r="F310">
        <f t="shared" si="43"/>
        <v>0.31859145722378784</v>
      </c>
      <c r="G310">
        <f t="shared" si="43"/>
        <v>3.7410587319405917E-4</v>
      </c>
      <c r="H310">
        <f t="shared" si="43"/>
        <v>0.32498942974233119</v>
      </c>
      <c r="I310">
        <f t="shared" si="43"/>
        <v>0</v>
      </c>
      <c r="J310">
        <f t="shared" si="43"/>
        <v>0</v>
      </c>
      <c r="K310">
        <f t="shared" si="40"/>
        <v>0.64395499283931312</v>
      </c>
      <c r="L310">
        <f t="shared" si="41"/>
        <v>-4.9549236528045393</v>
      </c>
      <c r="M310">
        <f t="shared" si="42"/>
        <v>24.551268405121878</v>
      </c>
    </row>
    <row r="311" spans="1:13" x14ac:dyDescent="0.3">
      <c r="A311">
        <v>699.94999999998595</v>
      </c>
      <c r="B311" s="4">
        <v>288</v>
      </c>
      <c r="C311">
        <f t="shared" si="37"/>
        <v>253.3110324107665</v>
      </c>
      <c r="D311">
        <f t="shared" si="38"/>
        <v>528.81208429514413</v>
      </c>
      <c r="E311">
        <f t="shared" si="39"/>
        <v>34.688967589233499</v>
      </c>
      <c r="F311">
        <f t="shared" si="43"/>
        <v>0.28055431161719963</v>
      </c>
      <c r="G311">
        <f t="shared" si="43"/>
        <v>4.3562176555799826E-4</v>
      </c>
      <c r="H311">
        <f t="shared" si="43"/>
        <v>0.35028025997992857</v>
      </c>
      <c r="I311">
        <f t="shared" si="43"/>
        <v>0</v>
      </c>
      <c r="J311">
        <f t="shared" si="43"/>
        <v>0</v>
      </c>
      <c r="K311">
        <f t="shared" si="40"/>
        <v>0.63127019336268619</v>
      </c>
      <c r="L311">
        <f t="shared" si="41"/>
        <v>34.057697395870811</v>
      </c>
      <c r="M311">
        <f t="shared" si="42"/>
        <v>1159.9267519087055</v>
      </c>
    </row>
    <row r="312" spans="1:13" x14ac:dyDescent="0.3">
      <c r="A312">
        <v>699.99999999998602</v>
      </c>
      <c r="B312" s="4">
        <v>271</v>
      </c>
      <c r="C312">
        <f t="shared" si="37"/>
        <v>253.3110961615678</v>
      </c>
      <c r="D312">
        <f t="shared" si="38"/>
        <v>528.76208429514406</v>
      </c>
      <c r="E312">
        <f t="shared" si="39"/>
        <v>17.688903838432196</v>
      </c>
      <c r="F312">
        <f t="shared" si="43"/>
        <v>0.24671334334317688</v>
      </c>
      <c r="G312">
        <f t="shared" si="43"/>
        <v>5.0669680018764103E-4</v>
      </c>
      <c r="H312">
        <f t="shared" si="43"/>
        <v>0.37723422668803458</v>
      </c>
      <c r="I312">
        <f t="shared" si="43"/>
        <v>0</v>
      </c>
      <c r="J312">
        <f t="shared" si="43"/>
        <v>0</v>
      </c>
      <c r="K312">
        <f t="shared" si="40"/>
        <v>0.62445426683139904</v>
      </c>
      <c r="L312">
        <f t="shared" si="41"/>
        <v>17.064449571600797</v>
      </c>
      <c r="M312">
        <f t="shared" si="42"/>
        <v>291.1954391817066</v>
      </c>
    </row>
    <row r="313" spans="1:13" x14ac:dyDescent="0.3">
      <c r="A313">
        <v>700.04999999998597</v>
      </c>
      <c r="B313" s="4">
        <v>245</v>
      </c>
      <c r="C313">
        <f t="shared" si="37"/>
        <v>253.31115991236908</v>
      </c>
      <c r="D313">
        <f t="shared" si="38"/>
        <v>528.71208429514411</v>
      </c>
      <c r="E313">
        <f t="shared" si="39"/>
        <v>-8.311159912369078</v>
      </c>
      <c r="F313">
        <f t="shared" si="43"/>
        <v>0.21665125052245118</v>
      </c>
      <c r="G313">
        <f t="shared" si="43"/>
        <v>5.8872204553922004E-4</v>
      </c>
      <c r="H313">
        <f t="shared" si="43"/>
        <v>0.40593408076859211</v>
      </c>
      <c r="I313">
        <f t="shared" si="43"/>
        <v>0</v>
      </c>
      <c r="J313">
        <f t="shared" si="43"/>
        <v>0</v>
      </c>
      <c r="K313">
        <f t="shared" si="40"/>
        <v>0.62317405333658249</v>
      </c>
      <c r="L313">
        <f t="shared" si="41"/>
        <v>-8.93433396570566</v>
      </c>
      <c r="M313">
        <f t="shared" si="42"/>
        <v>79.822323410761825</v>
      </c>
    </row>
    <row r="314" spans="1:13" x14ac:dyDescent="0.3">
      <c r="A314">
        <v>700.09999999998604</v>
      </c>
      <c r="B314" s="4">
        <v>275</v>
      </c>
      <c r="C314">
        <f t="shared" si="37"/>
        <v>253.31122366317038</v>
      </c>
      <c r="D314">
        <f t="shared" si="38"/>
        <v>528.66208429514404</v>
      </c>
      <c r="E314">
        <f t="shared" si="39"/>
        <v>21.688776336829619</v>
      </c>
      <c r="F314">
        <f t="shared" si="43"/>
        <v>0.18998645176062717</v>
      </c>
      <c r="G314">
        <f t="shared" si="43"/>
        <v>6.8327571047871894E-4</v>
      </c>
      <c r="H314">
        <f t="shared" si="43"/>
        <v>0.43646451246183121</v>
      </c>
      <c r="I314">
        <f t="shared" si="43"/>
        <v>0</v>
      </c>
      <c r="J314">
        <f t="shared" si="43"/>
        <v>0</v>
      </c>
      <c r="K314">
        <f t="shared" si="40"/>
        <v>0.62713423993293715</v>
      </c>
      <c r="L314">
        <f t="shared" si="41"/>
        <v>21.061642096896684</v>
      </c>
      <c r="M314">
        <f t="shared" si="42"/>
        <v>443.59276781777055</v>
      </c>
    </row>
    <row r="315" spans="1:13" x14ac:dyDescent="0.3">
      <c r="A315">
        <v>700.14999999998599</v>
      </c>
      <c r="B315" s="4">
        <v>284</v>
      </c>
      <c r="C315">
        <f t="shared" si="37"/>
        <v>253.31128741397166</v>
      </c>
      <c r="D315">
        <f t="shared" si="38"/>
        <v>528.61208429514409</v>
      </c>
      <c r="E315">
        <f t="shared" si="39"/>
        <v>30.688712586028345</v>
      </c>
      <c r="F315">
        <f t="shared" ref="F315:J365" si="44">F$5*EXP(-(($D315-F$6)^2)/(2*F$7^2))</f>
        <v>0.16637073439973904</v>
      </c>
      <c r="G315">
        <f t="shared" si="44"/>
        <v>7.9214596121661386E-4</v>
      </c>
      <c r="H315">
        <f t="shared" si="44"/>
        <v>0.46891201494589874</v>
      </c>
      <c r="I315">
        <f t="shared" si="44"/>
        <v>0</v>
      </c>
      <c r="J315">
        <f t="shared" si="44"/>
        <v>0</v>
      </c>
      <c r="K315">
        <f t="shared" si="40"/>
        <v>0.63607489530685435</v>
      </c>
      <c r="L315">
        <f t="shared" si="41"/>
        <v>30.05263769072149</v>
      </c>
      <c r="M315">
        <f t="shared" si="42"/>
        <v>903.16103216977388</v>
      </c>
    </row>
    <row r="316" spans="1:13" x14ac:dyDescent="0.3">
      <c r="A316">
        <v>700.19999999998595</v>
      </c>
      <c r="B316" s="4">
        <v>247</v>
      </c>
      <c r="C316">
        <f t="shared" si="37"/>
        <v>253.31135116477296</v>
      </c>
      <c r="D316">
        <f t="shared" si="38"/>
        <v>528.56208429514413</v>
      </c>
      <c r="E316">
        <f t="shared" si="39"/>
        <v>-6.3113511647729581</v>
      </c>
      <c r="F316">
        <f t="shared" si="44"/>
        <v>0.14548697223850285</v>
      </c>
      <c r="G316">
        <f t="shared" si="44"/>
        <v>9.1735617461254386E-4</v>
      </c>
      <c r="H316">
        <f t="shared" si="44"/>
        <v>0.50336473007083748</v>
      </c>
      <c r="I316">
        <f t="shared" si="44"/>
        <v>0</v>
      </c>
      <c r="J316">
        <f t="shared" si="44"/>
        <v>0</v>
      </c>
      <c r="K316">
        <f t="shared" si="40"/>
        <v>0.64976905848395283</v>
      </c>
      <c r="L316">
        <f t="shared" si="41"/>
        <v>-6.9611202232569109</v>
      </c>
      <c r="M316">
        <f t="shared" si="42"/>
        <v>48.457194762636348</v>
      </c>
    </row>
    <row r="317" spans="1:13" x14ac:dyDescent="0.3">
      <c r="A317">
        <v>700.24999999998602</v>
      </c>
      <c r="B317" s="4">
        <v>262</v>
      </c>
      <c r="C317">
        <f t="shared" si="37"/>
        <v>253.31141491557423</v>
      </c>
      <c r="D317">
        <f t="shared" si="38"/>
        <v>528.51208429514406</v>
      </c>
      <c r="E317">
        <f t="shared" si="39"/>
        <v>8.6885850844257675</v>
      </c>
      <c r="F317">
        <f t="shared" si="44"/>
        <v>0.12704692209154256</v>
      </c>
      <c r="G317">
        <f t="shared" si="44"/>
        <v>1.0611928398890642E-3</v>
      </c>
      <c r="H317">
        <f t="shared" si="44"/>
        <v>0.53991227565724542</v>
      </c>
      <c r="I317">
        <f t="shared" si="44"/>
        <v>0</v>
      </c>
      <c r="J317">
        <f t="shared" si="44"/>
        <v>0</v>
      </c>
      <c r="K317">
        <f t="shared" si="40"/>
        <v>0.66802039058867702</v>
      </c>
      <c r="L317">
        <f t="shared" si="41"/>
        <v>8.0205646938370911</v>
      </c>
      <c r="M317">
        <f t="shared" si="42"/>
        <v>64.329458008026066</v>
      </c>
    </row>
    <row r="318" spans="1:13" x14ac:dyDescent="0.3">
      <c r="A318">
        <v>700.29999999998597</v>
      </c>
      <c r="B318" s="4">
        <v>247</v>
      </c>
      <c r="C318">
        <f t="shared" si="37"/>
        <v>253.31147866637554</v>
      </c>
      <c r="D318">
        <f t="shared" si="38"/>
        <v>528.46208429514411</v>
      </c>
      <c r="E318">
        <f t="shared" si="39"/>
        <v>-6.3114786663755353</v>
      </c>
      <c r="F318">
        <f t="shared" si="44"/>
        <v>0.11078910667602324</v>
      </c>
      <c r="G318">
        <f t="shared" si="44"/>
        <v>1.2262363328033954E-3</v>
      </c>
      <c r="H318">
        <f t="shared" si="44"/>
        <v>0.57864555385776517</v>
      </c>
      <c r="I318">
        <f t="shared" si="44"/>
        <v>0</v>
      </c>
      <c r="J318">
        <f t="shared" si="44"/>
        <v>0</v>
      </c>
      <c r="K318">
        <f t="shared" si="40"/>
        <v>0.69066089686659182</v>
      </c>
      <c r="L318">
        <f t="shared" si="41"/>
        <v>-7.0021395632421273</v>
      </c>
      <c r="M318">
        <f t="shared" si="42"/>
        <v>49.02995846312065</v>
      </c>
    </row>
    <row r="319" spans="1:13" x14ac:dyDescent="0.3">
      <c r="A319">
        <v>700.34999999998604</v>
      </c>
      <c r="B319" s="4">
        <v>231</v>
      </c>
      <c r="C319">
        <f t="shared" si="37"/>
        <v>253.31154241717681</v>
      </c>
      <c r="D319">
        <f t="shared" si="38"/>
        <v>528.41208429514404</v>
      </c>
      <c r="E319">
        <f t="shared" si="39"/>
        <v>-22.31154241717681</v>
      </c>
      <c r="F319">
        <f t="shared" si="44"/>
        <v>9.6476789590320952E-2</v>
      </c>
      <c r="G319">
        <f t="shared" si="44"/>
        <v>1.4153947981281674E-3</v>
      </c>
      <c r="H319">
        <f t="shared" si="44"/>
        <v>0.61965654015373106</v>
      </c>
      <c r="I319">
        <f t="shared" si="44"/>
        <v>0</v>
      </c>
      <c r="J319">
        <f t="shared" si="44"/>
        <v>0</v>
      </c>
      <c r="K319">
        <f t="shared" si="40"/>
        <v>0.71754872454218022</v>
      </c>
      <c r="L319">
        <f t="shared" si="41"/>
        <v>-23.02909114171899</v>
      </c>
      <c r="M319">
        <f t="shared" si="42"/>
        <v>530.33903881360004</v>
      </c>
    </row>
    <row r="320" spans="1:13" x14ac:dyDescent="0.3">
      <c r="A320">
        <v>700.39999999998599</v>
      </c>
      <c r="B320" s="4">
        <v>282</v>
      </c>
      <c r="C320">
        <f t="shared" si="37"/>
        <v>253.31160616797811</v>
      </c>
      <c r="D320">
        <f t="shared" si="38"/>
        <v>528.36208429514409</v>
      </c>
      <c r="E320">
        <f t="shared" si="39"/>
        <v>28.688393832021887</v>
      </c>
      <c r="F320">
        <f t="shared" si="44"/>
        <v>8.3896046582320416E-2</v>
      </c>
      <c r="G320">
        <f t="shared" si="44"/>
        <v>1.6319413877155242E-3</v>
      </c>
      <c r="H320">
        <f t="shared" si="44"/>
        <v>0.66303805263831428</v>
      </c>
      <c r="I320">
        <f t="shared" si="44"/>
        <v>0</v>
      </c>
      <c r="J320">
        <f t="shared" si="44"/>
        <v>0</v>
      </c>
      <c r="K320">
        <f t="shared" si="40"/>
        <v>0.74856604060835019</v>
      </c>
      <c r="L320">
        <f t="shared" si="41"/>
        <v>27.939827791413538</v>
      </c>
      <c r="M320">
        <f t="shared" si="42"/>
        <v>780.63397701384429</v>
      </c>
    </row>
    <row r="321" spans="1:13" x14ac:dyDescent="0.3">
      <c r="A321">
        <v>700.44999999998595</v>
      </c>
      <c r="B321" s="4">
        <v>242</v>
      </c>
      <c r="C321">
        <f t="shared" si="37"/>
        <v>253.31166991877939</v>
      </c>
      <c r="D321">
        <f t="shared" si="38"/>
        <v>528.31208429514413</v>
      </c>
      <c r="E321">
        <f t="shared" si="39"/>
        <v>-11.311669918779387</v>
      </c>
      <c r="F321">
        <f t="shared" si="44"/>
        <v>7.2853935889376303E-2</v>
      </c>
      <c r="G321">
        <f t="shared" si="44"/>
        <v>1.879555112335247E-3</v>
      </c>
      <c r="H321">
        <f t="shared" si="44"/>
        <v>0.70888350133268452</v>
      </c>
      <c r="I321">
        <f t="shared" si="44"/>
        <v>0</v>
      </c>
      <c r="J321">
        <f t="shared" si="44"/>
        <v>0</v>
      </c>
      <c r="K321">
        <f t="shared" si="40"/>
        <v>0.78361699233439608</v>
      </c>
      <c r="L321">
        <f t="shared" si="41"/>
        <v>-12.095286911113783</v>
      </c>
      <c r="M321">
        <f t="shared" si="42"/>
        <v>146.29596546216041</v>
      </c>
    </row>
    <row r="322" spans="1:13" x14ac:dyDescent="0.3">
      <c r="A322">
        <v>700.49999999998602</v>
      </c>
      <c r="B322" s="4">
        <v>279</v>
      </c>
      <c r="C322">
        <f t="shared" si="37"/>
        <v>253.31173366958069</v>
      </c>
      <c r="D322">
        <f t="shared" si="38"/>
        <v>528.26208429514406</v>
      </c>
      <c r="E322">
        <f t="shared" si="39"/>
        <v>25.68826633041931</v>
      </c>
      <c r="F322">
        <f t="shared" si="44"/>
        <v>6.3176769172199901E-2</v>
      </c>
      <c r="G322">
        <f t="shared" si="44"/>
        <v>2.16236557561156E-3</v>
      </c>
      <c r="H322">
        <f t="shared" si="44"/>
        <v>0.75728661737540626</v>
      </c>
      <c r="I322">
        <f t="shared" si="44"/>
        <v>0</v>
      </c>
      <c r="J322">
        <f t="shared" si="44"/>
        <v>0</v>
      </c>
      <c r="K322">
        <f t="shared" si="40"/>
        <v>0.82262575212321776</v>
      </c>
      <c r="L322">
        <f t="shared" si="41"/>
        <v>24.865640578296091</v>
      </c>
      <c r="M322">
        <f t="shared" si="42"/>
        <v>618.30008136900517</v>
      </c>
    </row>
    <row r="323" spans="1:13" x14ac:dyDescent="0.3">
      <c r="A323">
        <v>700.54999999998597</v>
      </c>
      <c r="B323" s="4">
        <v>245</v>
      </c>
      <c r="C323">
        <f t="shared" si="37"/>
        <v>253.31179742038196</v>
      </c>
      <c r="D323">
        <f t="shared" si="38"/>
        <v>528.21208429514411</v>
      </c>
      <c r="E323">
        <f t="shared" si="39"/>
        <v>-8.3117974203819642</v>
      </c>
      <c r="F323">
        <f t="shared" si="44"/>
        <v>5.4708483448837456E-2</v>
      </c>
      <c r="G323">
        <f t="shared" si="44"/>
        <v>2.485001867587773E-3</v>
      </c>
      <c r="H323">
        <f t="shared" si="44"/>
        <v>0.80834116203494111</v>
      </c>
      <c r="I323">
        <f t="shared" si="44"/>
        <v>0</v>
      </c>
      <c r="J323">
        <f t="shared" si="44"/>
        <v>0</v>
      </c>
      <c r="K323">
        <f t="shared" si="40"/>
        <v>0.86553464735136632</v>
      </c>
      <c r="L323">
        <f t="shared" si="41"/>
        <v>-9.1773320677333299</v>
      </c>
      <c r="M323">
        <f t="shared" si="42"/>
        <v>84.223423881446521</v>
      </c>
    </row>
    <row r="324" spans="1:13" x14ac:dyDescent="0.3">
      <c r="A324">
        <v>700.59999999998604</v>
      </c>
      <c r="B324" s="4">
        <v>235</v>
      </c>
      <c r="C324">
        <f t="shared" si="37"/>
        <v>253.31186117118327</v>
      </c>
      <c r="D324">
        <f t="shared" si="38"/>
        <v>528.16208429514404</v>
      </c>
      <c r="E324">
        <f t="shared" si="39"/>
        <v>-18.311861171183267</v>
      </c>
      <c r="F324">
        <f t="shared" si="44"/>
        <v>4.7309113461414053E-2</v>
      </c>
      <c r="G324">
        <f t="shared" si="44"/>
        <v>2.8526459034376016E-3</v>
      </c>
      <c r="H324">
        <f t="shared" si="44"/>
        <v>0.86214061560996968</v>
      </c>
      <c r="I324">
        <f t="shared" si="44"/>
        <v>0</v>
      </c>
      <c r="J324">
        <f t="shared" si="44"/>
        <v>0</v>
      </c>
      <c r="K324">
        <f t="shared" si="40"/>
        <v>0.91230237497482136</v>
      </c>
      <c r="L324">
        <f t="shared" si="41"/>
        <v>-19.224163546158088</v>
      </c>
      <c r="M324">
        <f t="shared" si="42"/>
        <v>369.56846404943354</v>
      </c>
    </row>
    <row r="325" spans="1:13" x14ac:dyDescent="0.3">
      <c r="A325">
        <v>700.64999999998599</v>
      </c>
      <c r="B325" s="4">
        <v>230</v>
      </c>
      <c r="C325">
        <f t="shared" si="37"/>
        <v>253.31192492198454</v>
      </c>
      <c r="D325">
        <f t="shared" si="38"/>
        <v>528.11208429514409</v>
      </c>
      <c r="E325">
        <f t="shared" si="39"/>
        <v>-23.311924921984541</v>
      </c>
      <c r="F325">
        <f t="shared" si="44"/>
        <v>4.0853363069134868E-2</v>
      </c>
      <c r="G325">
        <f t="shared" si="44"/>
        <v>3.2710904993233101E-3</v>
      </c>
      <c r="H325">
        <f t="shared" si="44"/>
        <v>0.91877784640007176</v>
      </c>
      <c r="I325">
        <f t="shared" si="44"/>
        <v>0</v>
      </c>
      <c r="J325">
        <f t="shared" si="44"/>
        <v>0</v>
      </c>
      <c r="K325">
        <f t="shared" si="40"/>
        <v>0.96290229996852994</v>
      </c>
      <c r="L325">
        <f t="shared" si="41"/>
        <v>-24.274827221953071</v>
      </c>
      <c r="M325">
        <f t="shared" si="42"/>
        <v>589.26723665567386</v>
      </c>
    </row>
    <row r="326" spans="1:13" x14ac:dyDescent="0.3">
      <c r="A326">
        <v>700.69999999998595</v>
      </c>
      <c r="B326" s="4">
        <v>257</v>
      </c>
      <c r="C326">
        <f t="shared" si="37"/>
        <v>253.31198867278584</v>
      </c>
      <c r="D326">
        <f t="shared" si="38"/>
        <v>528.06208429514413</v>
      </c>
      <c r="E326">
        <f t="shared" si="39"/>
        <v>3.6880113272141557</v>
      </c>
      <c r="F326">
        <f t="shared" si="44"/>
        <v>3.5229273546225834E-2</v>
      </c>
      <c r="G326">
        <f t="shared" si="44"/>
        <v>3.7468024821795754E-3</v>
      </c>
      <c r="H326">
        <f t="shared" si="44"/>
        <v>0.97834476006459181</v>
      </c>
      <c r="I326">
        <f t="shared" si="44"/>
        <v>0</v>
      </c>
      <c r="J326">
        <f t="shared" si="44"/>
        <v>0</v>
      </c>
      <c r="K326">
        <f t="shared" si="40"/>
        <v>1.0173208360929973</v>
      </c>
      <c r="L326">
        <f t="shared" si="41"/>
        <v>2.6706904911211584</v>
      </c>
      <c r="M326">
        <f t="shared" si="42"/>
        <v>7.1325876993649739</v>
      </c>
    </row>
    <row r="327" spans="1:13" x14ac:dyDescent="0.3">
      <c r="A327">
        <v>700.74999999998602</v>
      </c>
      <c r="B327" s="4">
        <v>275</v>
      </c>
      <c r="C327">
        <f t="shared" ref="C327:C390" si="45">$P$12*A327+$Q$12</f>
        <v>253.31205242358712</v>
      </c>
      <c r="D327">
        <f t="shared" ref="D327:D390" si="46">$E$2-A327-$N$5</f>
        <v>528.01208429514406</v>
      </c>
      <c r="E327">
        <f t="shared" ref="E327:E390" si="47">B327-C327</f>
        <v>21.687947576412881</v>
      </c>
      <c r="F327">
        <f t="shared" si="44"/>
        <v>3.0336986068453239E-2</v>
      </c>
      <c r="G327">
        <f t="shared" si="44"/>
        <v>4.2869911328161248E-3</v>
      </c>
      <c r="H327">
        <f t="shared" si="44"/>
        <v>1.0409319298166844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1.0755559070179537</v>
      </c>
      <c r="L327">
        <f t="shared" ref="L327:L390" si="49">E327-K327</f>
        <v>20.612391669394928</v>
      </c>
      <c r="M327">
        <f t="shared" ref="M327:M390" si="50">(L327)^2</f>
        <v>424.87069033254141</v>
      </c>
    </row>
    <row r="328" spans="1:13" x14ac:dyDescent="0.3">
      <c r="A328">
        <v>700.79999999998597</v>
      </c>
      <c r="B328" s="4">
        <v>258</v>
      </c>
      <c r="C328">
        <f t="shared" si="45"/>
        <v>253.31211617438842</v>
      </c>
      <c r="D328">
        <f t="shared" si="46"/>
        <v>527.96208429514411</v>
      </c>
      <c r="E328">
        <f t="shared" si="47"/>
        <v>4.6878838256115785</v>
      </c>
      <c r="F328">
        <f t="shared" si="44"/>
        <v>2.6087595183868401E-2</v>
      </c>
      <c r="G328">
        <f t="shared" si="44"/>
        <v>4.8996822619912783E-3</v>
      </c>
      <c r="H328">
        <f t="shared" si="44"/>
        <v>1.1066282080450984</v>
      </c>
      <c r="I328">
        <f t="shared" si="44"/>
        <v>0</v>
      </c>
      <c r="J328">
        <f t="shared" si="44"/>
        <v>0</v>
      </c>
      <c r="K328">
        <f t="shared" si="48"/>
        <v>1.1376154854909581</v>
      </c>
      <c r="L328">
        <f t="shared" si="49"/>
        <v>3.5502683401206205</v>
      </c>
      <c r="M328">
        <f t="shared" si="50"/>
        <v>12.604405286862827</v>
      </c>
    </row>
    <row r="329" spans="1:13" x14ac:dyDescent="0.3">
      <c r="A329">
        <v>700.84999999998604</v>
      </c>
      <c r="B329" s="4">
        <v>271</v>
      </c>
      <c r="C329">
        <f t="shared" si="45"/>
        <v>253.3121799251897</v>
      </c>
      <c r="D329">
        <f t="shared" si="46"/>
        <v>527.91208429514404</v>
      </c>
      <c r="E329">
        <f t="shared" si="47"/>
        <v>17.687820074810304</v>
      </c>
      <c r="F329">
        <f t="shared" si="44"/>
        <v>2.2402089675968639E-2</v>
      </c>
      <c r="G329">
        <f t="shared" si="44"/>
        <v>5.5937982165744637E-3</v>
      </c>
      <c r="H329">
        <f t="shared" si="44"/>
        <v>1.175520320103745</v>
      </c>
      <c r="I329">
        <f t="shared" si="44"/>
        <v>0</v>
      </c>
      <c r="J329">
        <f t="shared" si="44"/>
        <v>0</v>
      </c>
      <c r="K329">
        <f t="shared" si="48"/>
        <v>1.203516207996288</v>
      </c>
      <c r="L329">
        <f t="shared" si="49"/>
        <v>16.484303866814017</v>
      </c>
      <c r="M329">
        <f t="shared" si="50"/>
        <v>271.73227397345954</v>
      </c>
    </row>
    <row r="330" spans="1:13" x14ac:dyDescent="0.3">
      <c r="A330">
        <v>700.89999999998599</v>
      </c>
      <c r="B330" s="4">
        <v>246</v>
      </c>
      <c r="C330">
        <f t="shared" si="45"/>
        <v>253.312243675991</v>
      </c>
      <c r="D330">
        <f t="shared" si="46"/>
        <v>527.86208429514409</v>
      </c>
      <c r="E330">
        <f t="shared" si="47"/>
        <v>-7.3122436759909988</v>
      </c>
      <c r="F330">
        <f t="shared" si="44"/>
        <v>1.9210376930755876E-2</v>
      </c>
      <c r="G330">
        <f t="shared" si="44"/>
        <v>6.3792441071636704E-3</v>
      </c>
      <c r="H330">
        <f t="shared" si="44"/>
        <v>1.2476924411553605</v>
      </c>
      <c r="I330">
        <f t="shared" si="44"/>
        <v>0</v>
      </c>
      <c r="J330">
        <f t="shared" si="44"/>
        <v>0</v>
      </c>
      <c r="K330">
        <f t="shared" si="48"/>
        <v>1.2732820621932801</v>
      </c>
      <c r="L330">
        <f t="shared" si="49"/>
        <v>-8.5855257381842787</v>
      </c>
      <c r="M330">
        <f t="shared" si="50"/>
        <v>73.711252201024706</v>
      </c>
    </row>
    <row r="331" spans="1:13" x14ac:dyDescent="0.3">
      <c r="A331">
        <v>700.94999999998504</v>
      </c>
      <c r="B331" s="4">
        <v>255</v>
      </c>
      <c r="C331">
        <f t="shared" si="45"/>
        <v>253.31230742679227</v>
      </c>
      <c r="D331">
        <f t="shared" si="46"/>
        <v>527.81208429514504</v>
      </c>
      <c r="E331">
        <f t="shared" si="47"/>
        <v>1.6876925732077268</v>
      </c>
      <c r="F331">
        <f t="shared" si="44"/>
        <v>1.6450386703179137E-2</v>
      </c>
      <c r="G331">
        <f t="shared" si="44"/>
        <v>7.2670005393248773E-3</v>
      </c>
      <c r="H331">
        <f t="shared" si="44"/>
        <v>1.3232257571176198</v>
      </c>
      <c r="I331">
        <f t="shared" si="44"/>
        <v>0</v>
      </c>
      <c r="J331">
        <f t="shared" si="44"/>
        <v>0</v>
      </c>
      <c r="K331">
        <f t="shared" si="48"/>
        <v>1.3469431443601239</v>
      </c>
      <c r="L331">
        <f t="shared" si="49"/>
        <v>0.34074942884760295</v>
      </c>
      <c r="M331">
        <f t="shared" si="50"/>
        <v>0.11611017325996763</v>
      </c>
    </row>
    <row r="332" spans="1:13" x14ac:dyDescent="0.3">
      <c r="A332">
        <v>700.99999999998499</v>
      </c>
      <c r="B332" s="4">
        <v>227</v>
      </c>
      <c r="C332">
        <f t="shared" si="45"/>
        <v>253.31237117759358</v>
      </c>
      <c r="D332">
        <f t="shared" si="46"/>
        <v>527.76208429514509</v>
      </c>
      <c r="E332">
        <f t="shared" si="47"/>
        <v>-26.312371177593576</v>
      </c>
      <c r="F332">
        <f t="shared" si="44"/>
        <v>1.4067250035831962E-2</v>
      </c>
      <c r="G332">
        <f t="shared" si="44"/>
        <v>8.2692231174327797E-3</v>
      </c>
      <c r="H332">
        <f t="shared" si="44"/>
        <v>1.40219801091952</v>
      </c>
      <c r="I332">
        <f t="shared" si="44"/>
        <v>0</v>
      </c>
      <c r="J332">
        <f t="shared" si="44"/>
        <v>0</v>
      </c>
      <c r="K332">
        <f t="shared" si="48"/>
        <v>1.4245344840727847</v>
      </c>
      <c r="L332">
        <f t="shared" si="49"/>
        <v>-27.736905661666359</v>
      </c>
      <c r="M332">
        <f t="shared" si="50"/>
        <v>769.33593568417928</v>
      </c>
    </row>
    <row r="333" spans="1:13" x14ac:dyDescent="0.3">
      <c r="A333">
        <v>701.04999999998495</v>
      </c>
      <c r="B333" s="4">
        <v>237</v>
      </c>
      <c r="C333">
        <f t="shared" si="45"/>
        <v>253.31243492839485</v>
      </c>
      <c r="D333">
        <f t="shared" si="46"/>
        <v>527.71208429514513</v>
      </c>
      <c r="E333">
        <f t="shared" si="47"/>
        <v>-16.31243492839485</v>
      </c>
      <c r="F333">
        <f t="shared" si="44"/>
        <v>1.2012549004736094E-2</v>
      </c>
      <c r="G333">
        <f t="shared" si="44"/>
        <v>9.3993489721914368E-3</v>
      </c>
      <c r="H333">
        <f t="shared" si="44"/>
        <v>1.4846830354131009</v>
      </c>
      <c r="I333">
        <f t="shared" si="44"/>
        <v>0</v>
      </c>
      <c r="J333">
        <f t="shared" si="44"/>
        <v>0</v>
      </c>
      <c r="K333">
        <f t="shared" si="48"/>
        <v>1.5060949333900284</v>
      </c>
      <c r="L333">
        <f t="shared" si="49"/>
        <v>-17.818529861784878</v>
      </c>
      <c r="M333">
        <f t="shared" si="50"/>
        <v>317.50000643531945</v>
      </c>
    </row>
    <row r="334" spans="1:13" x14ac:dyDescent="0.3">
      <c r="A334">
        <v>701.09999999998502</v>
      </c>
      <c r="B334" s="4">
        <v>261</v>
      </c>
      <c r="C334">
        <f t="shared" si="45"/>
        <v>253.31249867919615</v>
      </c>
      <c r="D334">
        <f t="shared" si="46"/>
        <v>527.66208429514506</v>
      </c>
      <c r="E334">
        <f t="shared" si="47"/>
        <v>7.6875013208038467</v>
      </c>
      <c r="F334">
        <f t="shared" si="44"/>
        <v>1.024363294277734E-2</v>
      </c>
      <c r="G334">
        <f t="shared" si="44"/>
        <v>1.0672210541010569E-2</v>
      </c>
      <c r="H334">
        <f t="shared" si="44"/>
        <v>1.5707502744913475</v>
      </c>
      <c r="I334">
        <f t="shared" si="44"/>
        <v>0</v>
      </c>
      <c r="J334">
        <f t="shared" si="44"/>
        <v>0</v>
      </c>
      <c r="K334">
        <f t="shared" si="48"/>
        <v>1.5916661179751355</v>
      </c>
      <c r="L334">
        <f t="shared" si="49"/>
        <v>6.0958352028287113</v>
      </c>
      <c r="M334">
        <f t="shared" si="50"/>
        <v>37.159206820045753</v>
      </c>
    </row>
    <row r="335" spans="1:13" x14ac:dyDescent="0.3">
      <c r="A335">
        <v>701.14999999998497</v>
      </c>
      <c r="B335" s="4">
        <v>264</v>
      </c>
      <c r="C335">
        <f t="shared" si="45"/>
        <v>253.31256242999743</v>
      </c>
      <c r="D335">
        <f t="shared" si="46"/>
        <v>527.61208429514511</v>
      </c>
      <c r="E335">
        <f t="shared" si="47"/>
        <v>10.687437570002572</v>
      </c>
      <c r="F335">
        <f t="shared" si="44"/>
        <v>8.7229968185957643E-3</v>
      </c>
      <c r="G335">
        <f t="shared" si="44"/>
        <v>1.2104156802140092E-2</v>
      </c>
      <c r="H335">
        <f t="shared" si="44"/>
        <v>1.6604642940751149</v>
      </c>
      <c r="I335">
        <f t="shared" si="44"/>
        <v>0</v>
      </c>
      <c r="J335">
        <f t="shared" si="44"/>
        <v>0</v>
      </c>
      <c r="K335">
        <f t="shared" si="48"/>
        <v>1.6812914476958507</v>
      </c>
      <c r="L335">
        <f t="shared" si="49"/>
        <v>9.0061461223067223</v>
      </c>
      <c r="M335">
        <f t="shared" si="50"/>
        <v>81.110667976340409</v>
      </c>
    </row>
    <row r="336" spans="1:13" x14ac:dyDescent="0.3">
      <c r="A336">
        <v>701.19999999998504</v>
      </c>
      <c r="B336" s="4">
        <v>245</v>
      </c>
      <c r="C336">
        <f t="shared" si="45"/>
        <v>253.31262618079873</v>
      </c>
      <c r="D336">
        <f t="shared" si="46"/>
        <v>527.56208429514504</v>
      </c>
      <c r="E336">
        <f t="shared" si="47"/>
        <v>-8.3126261807987305</v>
      </c>
      <c r="F336">
        <f t="shared" si="44"/>
        <v>7.4177175140520109E-3</v>
      </c>
      <c r="G336">
        <f t="shared" si="44"/>
        <v>1.3713182130456514E-2</v>
      </c>
      <c r="H336">
        <f t="shared" si="44"/>
        <v>1.7538842848234002</v>
      </c>
      <c r="I336">
        <f t="shared" si="44"/>
        <v>0</v>
      </c>
      <c r="J336">
        <f t="shared" si="44"/>
        <v>0</v>
      </c>
      <c r="K336">
        <f t="shared" si="48"/>
        <v>1.7750151844679087</v>
      </c>
      <c r="L336">
        <f t="shared" si="49"/>
        <v>-10.08764136526664</v>
      </c>
      <c r="M336">
        <f t="shared" si="50"/>
        <v>101.76050831423859</v>
      </c>
    </row>
    <row r="337" spans="1:13" x14ac:dyDescent="0.3">
      <c r="A337">
        <v>701.24999999998499</v>
      </c>
      <c r="B337" s="4">
        <v>240</v>
      </c>
      <c r="C337">
        <f t="shared" si="45"/>
        <v>253.3126899316</v>
      </c>
      <c r="D337">
        <f t="shared" si="46"/>
        <v>527.51208429514509</v>
      </c>
      <c r="E337">
        <f t="shared" si="47"/>
        <v>-13.312689931600005</v>
      </c>
      <c r="F337">
        <f t="shared" si="44"/>
        <v>6.2989438446490846E-3</v>
      </c>
      <c r="G337">
        <f t="shared" si="44"/>
        <v>1.5519062903025672E-2</v>
      </c>
      <c r="H337">
        <f t="shared" si="44"/>
        <v>1.8510635585591373</v>
      </c>
      <c r="I337">
        <f t="shared" si="44"/>
        <v>0</v>
      </c>
      <c r="J337">
        <f t="shared" si="44"/>
        <v>0</v>
      </c>
      <c r="K337">
        <f t="shared" si="48"/>
        <v>1.872881565306812</v>
      </c>
      <c r="L337">
        <f t="shared" si="49"/>
        <v>-15.185571496906817</v>
      </c>
      <c r="M337">
        <f t="shared" si="50"/>
        <v>230.60158168766876</v>
      </c>
    </row>
    <row r="338" spans="1:13" x14ac:dyDescent="0.3">
      <c r="A338">
        <v>701.29999999998495</v>
      </c>
      <c r="B338" s="4">
        <v>234</v>
      </c>
      <c r="C338">
        <f t="shared" si="45"/>
        <v>253.31275368240131</v>
      </c>
      <c r="D338">
        <f t="shared" si="46"/>
        <v>527.46208429514513</v>
      </c>
      <c r="E338">
        <f t="shared" si="47"/>
        <v>-19.312753682401308</v>
      </c>
      <c r="F338">
        <f t="shared" si="44"/>
        <v>5.34143629582386E-3</v>
      </c>
      <c r="G338">
        <f t="shared" si="44"/>
        <v>1.7543501936679425E-2</v>
      </c>
      <c r="H338">
        <f t="shared" si="44"/>
        <v>1.9520490405668307</v>
      </c>
      <c r="I338">
        <f t="shared" si="44"/>
        <v>0</v>
      </c>
      <c r="J338">
        <f t="shared" si="44"/>
        <v>0</v>
      </c>
      <c r="K338">
        <f t="shared" si="48"/>
        <v>1.9749339787993341</v>
      </c>
      <c r="L338">
        <f t="shared" si="49"/>
        <v>-21.287687661200643</v>
      </c>
      <c r="M338">
        <f t="shared" si="50"/>
        <v>453.16564596083407</v>
      </c>
    </row>
    <row r="339" spans="1:13" x14ac:dyDescent="0.3">
      <c r="A339">
        <v>701.34999999998502</v>
      </c>
      <c r="B339" s="4">
        <v>239</v>
      </c>
      <c r="C339">
        <f t="shared" si="45"/>
        <v>253.31281743320258</v>
      </c>
      <c r="D339">
        <f t="shared" si="46"/>
        <v>527.41208429514506</v>
      </c>
      <c r="E339">
        <f t="shared" si="47"/>
        <v>-14.312817433202582</v>
      </c>
      <c r="F339">
        <f t="shared" si="44"/>
        <v>4.5231525994256791E-3</v>
      </c>
      <c r="G339">
        <f t="shared" si="44"/>
        <v>1.9810280786637324E-2</v>
      </c>
      <c r="H339">
        <f t="shared" si="44"/>
        <v>2.0568807600529202</v>
      </c>
      <c r="I339">
        <f t="shared" si="44"/>
        <v>0</v>
      </c>
      <c r="J339">
        <f t="shared" si="44"/>
        <v>0</v>
      </c>
      <c r="K339">
        <f t="shared" si="48"/>
        <v>2.0812141934389832</v>
      </c>
      <c r="L339">
        <f t="shared" si="49"/>
        <v>-16.394031626641564</v>
      </c>
      <c r="M339">
        <f t="shared" si="50"/>
        <v>268.76427297532382</v>
      </c>
    </row>
    <row r="340" spans="1:13" x14ac:dyDescent="0.3">
      <c r="A340">
        <v>701.39999999998497</v>
      </c>
      <c r="B340" s="4">
        <v>263</v>
      </c>
      <c r="C340">
        <f t="shared" si="45"/>
        <v>253.31288118400388</v>
      </c>
      <c r="D340">
        <f t="shared" si="46"/>
        <v>527.36208429514511</v>
      </c>
      <c r="E340">
        <f t="shared" si="47"/>
        <v>9.687118815996115</v>
      </c>
      <c r="F340">
        <f t="shared" si="44"/>
        <v>3.8248754431217625E-3</v>
      </c>
      <c r="G340">
        <f t="shared" si="44"/>
        <v>2.2345419874971094E-2</v>
      </c>
      <c r="H340">
        <f t="shared" si="44"/>
        <v>2.1655913412055998</v>
      </c>
      <c r="I340">
        <f t="shared" si="44"/>
        <v>0</v>
      </c>
      <c r="J340">
        <f t="shared" si="44"/>
        <v>0</v>
      </c>
      <c r="K340">
        <f t="shared" si="48"/>
        <v>2.1917616365236925</v>
      </c>
      <c r="L340">
        <f t="shared" si="49"/>
        <v>7.495357179472423</v>
      </c>
      <c r="M340">
        <f t="shared" si="50"/>
        <v>56.180379247868792</v>
      </c>
    </row>
    <row r="341" spans="1:13" x14ac:dyDescent="0.3">
      <c r="A341">
        <v>701.44999999998504</v>
      </c>
      <c r="B341" s="4">
        <v>267</v>
      </c>
      <c r="C341">
        <f t="shared" si="45"/>
        <v>253.31294493480516</v>
      </c>
      <c r="D341">
        <f t="shared" si="46"/>
        <v>527.31208429514504</v>
      </c>
      <c r="E341">
        <f t="shared" si="47"/>
        <v>13.687055065194841</v>
      </c>
      <c r="F341">
        <f t="shared" si="44"/>
        <v>3.2298787868222257E-3</v>
      </c>
      <c r="G341">
        <f t="shared" si="44"/>
        <v>2.5177346349762132E-2</v>
      </c>
      <c r="H341">
        <f t="shared" si="44"/>
        <v>2.278205497421872</v>
      </c>
      <c r="I341">
        <f t="shared" si="44"/>
        <v>0</v>
      </c>
      <c r="J341">
        <f t="shared" si="44"/>
        <v>0</v>
      </c>
      <c r="K341">
        <f t="shared" si="48"/>
        <v>2.3066127225584565</v>
      </c>
      <c r="L341">
        <f t="shared" si="49"/>
        <v>11.380442342636384</v>
      </c>
      <c r="M341">
        <f t="shared" si="50"/>
        <v>129.5144679140711</v>
      </c>
    </row>
    <row r="342" spans="1:13" x14ac:dyDescent="0.3">
      <c r="A342">
        <v>701.49999999998499</v>
      </c>
      <c r="B342" s="4">
        <v>258</v>
      </c>
      <c r="C342">
        <f t="shared" si="45"/>
        <v>253.31300868560643</v>
      </c>
      <c r="D342">
        <f t="shared" si="46"/>
        <v>527.26208429514509</v>
      </c>
      <c r="E342">
        <f t="shared" si="47"/>
        <v>4.6869913143935662</v>
      </c>
      <c r="F342">
        <f t="shared" si="44"/>
        <v>2.7236294503354603E-3</v>
      </c>
      <c r="G342">
        <f t="shared" si="44"/>
        <v>2.8337069499671262E-2</v>
      </c>
      <c r="H342">
        <f t="shared" si="44"/>
        <v>2.3947395313812834</v>
      </c>
      <c r="I342">
        <f t="shared" si="44"/>
        <v>0</v>
      </c>
      <c r="J342">
        <f t="shared" si="44"/>
        <v>0</v>
      </c>
      <c r="K342">
        <f t="shared" si="48"/>
        <v>2.4258002303312902</v>
      </c>
      <c r="L342">
        <f t="shared" si="49"/>
        <v>2.261191084062276</v>
      </c>
      <c r="M342">
        <f t="shared" si="50"/>
        <v>5.1129851186427304</v>
      </c>
    </row>
    <row r="343" spans="1:13" x14ac:dyDescent="0.3">
      <c r="A343">
        <v>701.54999999998495</v>
      </c>
      <c r="B343" s="4">
        <v>252</v>
      </c>
      <c r="C343">
        <f t="shared" si="45"/>
        <v>253.31307243640774</v>
      </c>
      <c r="D343">
        <f t="shared" si="46"/>
        <v>527.21208429514513</v>
      </c>
      <c r="E343">
        <f t="shared" si="47"/>
        <v>-1.3130724364077366</v>
      </c>
      <c r="F343">
        <f t="shared" si="44"/>
        <v>2.2935208316546157E-3</v>
      </c>
      <c r="G343">
        <f t="shared" si="44"/>
        <v>3.1858363464857035E-2</v>
      </c>
      <c r="H343">
        <f t="shared" si="44"/>
        <v>2.5152008437684126</v>
      </c>
      <c r="I343">
        <f t="shared" si="44"/>
        <v>0</v>
      </c>
      <c r="J343">
        <f t="shared" si="44"/>
        <v>0</v>
      </c>
      <c r="K343">
        <f t="shared" si="48"/>
        <v>2.5493527280649242</v>
      </c>
      <c r="L343">
        <f t="shared" si="49"/>
        <v>-3.8624251644726608</v>
      </c>
      <c r="M343">
        <f t="shared" si="50"/>
        <v>14.918328151151661</v>
      </c>
    </row>
    <row r="344" spans="1:13" x14ac:dyDescent="0.3">
      <c r="A344">
        <v>701.59999999998502</v>
      </c>
      <c r="B344" s="4">
        <v>285</v>
      </c>
      <c r="C344">
        <f t="shared" si="45"/>
        <v>253.31313618720901</v>
      </c>
      <c r="D344">
        <f t="shared" si="46"/>
        <v>527.16208429514506</v>
      </c>
      <c r="E344">
        <f t="shared" si="47"/>
        <v>31.686863812790989</v>
      </c>
      <c r="F344">
        <f t="shared" si="44"/>
        <v>1.9286358127956005E-3</v>
      </c>
      <c r="G344">
        <f t="shared" si="44"/>
        <v>3.57779568924185E-2</v>
      </c>
      <c r="H344">
        <f t="shared" si="44"/>
        <v>2.6395874535288395</v>
      </c>
      <c r="I344">
        <f t="shared" si="44"/>
        <v>0</v>
      </c>
      <c r="J344">
        <f t="shared" si="44"/>
        <v>0</v>
      </c>
      <c r="K344">
        <f t="shared" si="48"/>
        <v>2.6772940462340538</v>
      </c>
      <c r="L344">
        <f t="shared" si="49"/>
        <v>29.009569766556936</v>
      </c>
      <c r="M344">
        <f t="shared" si="50"/>
        <v>841.55513804073428</v>
      </c>
    </row>
    <row r="345" spans="1:13" x14ac:dyDescent="0.3">
      <c r="A345">
        <v>701.64999999998497</v>
      </c>
      <c r="B345" s="4">
        <v>256</v>
      </c>
      <c r="C345">
        <f t="shared" si="45"/>
        <v>253.31319993801031</v>
      </c>
      <c r="D345">
        <f t="shared" si="46"/>
        <v>527.11208429514511</v>
      </c>
      <c r="E345">
        <f t="shared" si="47"/>
        <v>2.6868000619896861</v>
      </c>
      <c r="F345">
        <f t="shared" si="44"/>
        <v>1.6195361070229814E-3</v>
      </c>
      <c r="G345">
        <f t="shared" si="44"/>
        <v>4.0135729083862273E-2</v>
      </c>
      <c r="H345">
        <f t="shared" si="44"/>
        <v>2.767887532634052</v>
      </c>
      <c r="I345">
        <f t="shared" si="44"/>
        <v>0</v>
      </c>
      <c r="J345">
        <f t="shared" si="44"/>
        <v>0</v>
      </c>
      <c r="K345">
        <f t="shared" si="48"/>
        <v>2.8096427978249374</v>
      </c>
      <c r="L345">
        <f t="shared" si="49"/>
        <v>-0.12284273583525129</v>
      </c>
      <c r="M345">
        <f t="shared" si="50"/>
        <v>1.5090337747489331E-2</v>
      </c>
    </row>
    <row r="346" spans="1:13" x14ac:dyDescent="0.3">
      <c r="A346">
        <v>701.69999999998504</v>
      </c>
      <c r="B346" s="4">
        <v>238</v>
      </c>
      <c r="C346">
        <f t="shared" si="45"/>
        <v>253.31326368881159</v>
      </c>
      <c r="D346">
        <f t="shared" si="46"/>
        <v>527.06208429514504</v>
      </c>
      <c r="E346">
        <f t="shared" si="47"/>
        <v>-15.313263688811588</v>
      </c>
      <c r="F346">
        <f t="shared" si="44"/>
        <v>1.358075495622808E-3</v>
      </c>
      <c r="G346">
        <f t="shared" si="44"/>
        <v>4.4974912072851078E-2</v>
      </c>
      <c r="H346">
        <f t="shared" si="44"/>
        <v>2.9000789583981725</v>
      </c>
      <c r="I346">
        <f t="shared" si="44"/>
        <v>0</v>
      </c>
      <c r="J346">
        <f t="shared" si="44"/>
        <v>0</v>
      </c>
      <c r="K346">
        <f t="shared" si="48"/>
        <v>2.9464119459666462</v>
      </c>
      <c r="L346">
        <f t="shared" si="49"/>
        <v>-18.259675634778233</v>
      </c>
      <c r="M346">
        <f t="shared" si="50"/>
        <v>333.41575428731386</v>
      </c>
    </row>
    <row r="347" spans="1:13" x14ac:dyDescent="0.3">
      <c r="A347">
        <v>701.74999999998499</v>
      </c>
      <c r="B347" s="4">
        <v>251</v>
      </c>
      <c r="C347">
        <f t="shared" si="45"/>
        <v>253.31332743961289</v>
      </c>
      <c r="D347">
        <f t="shared" si="46"/>
        <v>527.01208429514509</v>
      </c>
      <c r="E347">
        <f t="shared" si="47"/>
        <v>-2.3133274396128911</v>
      </c>
      <c r="F347">
        <f t="shared" si="44"/>
        <v>1.1372345922253174E-3</v>
      </c>
      <c r="G347">
        <f t="shared" si="44"/>
        <v>5.0342297953479893E-2</v>
      </c>
      <c r="H347">
        <f t="shared" si="44"/>
        <v>3.0361288864289961</v>
      </c>
      <c r="I347">
        <f t="shared" si="44"/>
        <v>0</v>
      </c>
      <c r="J347">
        <f t="shared" si="44"/>
        <v>0</v>
      </c>
      <c r="K347">
        <f t="shared" si="48"/>
        <v>3.0876084189747015</v>
      </c>
      <c r="L347">
        <f t="shared" si="49"/>
        <v>-5.4009358585875926</v>
      </c>
      <c r="M347">
        <f t="shared" si="50"/>
        <v>29.170108148577295</v>
      </c>
    </row>
    <row r="348" spans="1:13" x14ac:dyDescent="0.3">
      <c r="A348">
        <v>701.79999999998495</v>
      </c>
      <c r="B348" s="4">
        <v>259</v>
      </c>
      <c r="C348">
        <f t="shared" si="45"/>
        <v>253.31339119041417</v>
      </c>
      <c r="D348">
        <f t="shared" si="46"/>
        <v>526.96208429514513</v>
      </c>
      <c r="E348">
        <f t="shared" si="47"/>
        <v>5.6866088095858345</v>
      </c>
      <c r="F348">
        <f t="shared" si="44"/>
        <v>9.5097495649633954E-4</v>
      </c>
      <c r="G348">
        <f t="shared" si="44"/>
        <v>5.6288450654057104E-2</v>
      </c>
      <c r="H348">
        <f t="shared" si="44"/>
        <v>3.1759933473437649</v>
      </c>
      <c r="I348">
        <f t="shared" si="44"/>
        <v>0</v>
      </c>
      <c r="J348">
        <f t="shared" si="44"/>
        <v>0</v>
      </c>
      <c r="K348">
        <f t="shared" si="48"/>
        <v>3.2332327729543184</v>
      </c>
      <c r="L348">
        <f t="shared" si="49"/>
        <v>2.453376036631516</v>
      </c>
      <c r="M348">
        <f t="shared" si="50"/>
        <v>6.0190539771177658</v>
      </c>
    </row>
    <row r="349" spans="1:13" x14ac:dyDescent="0.3">
      <c r="A349">
        <v>701.84999999998502</v>
      </c>
      <c r="B349" s="4">
        <v>248</v>
      </c>
      <c r="C349">
        <f t="shared" si="45"/>
        <v>253.31345494121547</v>
      </c>
      <c r="D349">
        <f t="shared" si="46"/>
        <v>526.91208429514506</v>
      </c>
      <c r="E349">
        <f t="shared" si="47"/>
        <v>-5.3134549412154684</v>
      </c>
      <c r="F349">
        <f t="shared" si="44"/>
        <v>7.9411055577801573E-4</v>
      </c>
      <c r="G349">
        <f t="shared" si="44"/>
        <v>6.2867921217167749E-2</v>
      </c>
      <c r="H349">
        <f t="shared" si="44"/>
        <v>3.3196168703768127</v>
      </c>
      <c r="I349">
        <f t="shared" si="44"/>
        <v>0</v>
      </c>
      <c r="J349">
        <f t="shared" si="44"/>
        <v>0</v>
      </c>
      <c r="K349">
        <f t="shared" si="48"/>
        <v>3.3832789021497587</v>
      </c>
      <c r="L349">
        <f t="shared" si="49"/>
        <v>-8.6967338433652266</v>
      </c>
      <c r="M349">
        <f t="shared" si="50"/>
        <v>75.633179542334105</v>
      </c>
    </row>
    <row r="350" spans="1:13" x14ac:dyDescent="0.3">
      <c r="A350">
        <v>701.89999999998497</v>
      </c>
      <c r="B350" s="4">
        <v>237</v>
      </c>
      <c r="C350">
        <f t="shared" si="45"/>
        <v>253.31351869201674</v>
      </c>
      <c r="D350">
        <f t="shared" si="46"/>
        <v>526.86208429514511</v>
      </c>
      <c r="E350">
        <f t="shared" si="47"/>
        <v>-16.313518692016743</v>
      </c>
      <c r="F350">
        <f t="shared" si="44"/>
        <v>6.6219474193639357E-4</v>
      </c>
      <c r="G350">
        <f t="shared" si="44"/>
        <v>7.0139465506101381E-2</v>
      </c>
      <c r="H350">
        <f t="shared" si="44"/>
        <v>3.4669321370091155</v>
      </c>
      <c r="I350">
        <f t="shared" si="44"/>
        <v>0</v>
      </c>
      <c r="J350">
        <f t="shared" si="44"/>
        <v>0</v>
      </c>
      <c r="K350">
        <f t="shared" si="48"/>
        <v>3.5377337972571534</v>
      </c>
      <c r="L350">
        <f t="shared" si="49"/>
        <v>-19.851252489273897</v>
      </c>
      <c r="M350">
        <f t="shared" si="50"/>
        <v>394.07222539290308</v>
      </c>
    </row>
    <row r="351" spans="1:13" x14ac:dyDescent="0.3">
      <c r="A351">
        <v>701.94999999998504</v>
      </c>
      <c r="B351" s="4">
        <v>249</v>
      </c>
      <c r="C351">
        <f t="shared" si="45"/>
        <v>253.31358244281805</v>
      </c>
      <c r="D351">
        <f t="shared" si="46"/>
        <v>526.81208429514504</v>
      </c>
      <c r="E351">
        <f t="shared" si="47"/>
        <v>-4.3135824428180456</v>
      </c>
      <c r="F351">
        <f t="shared" si="44"/>
        <v>5.514210707175236E-4</v>
      </c>
      <c r="G351">
        <f t="shared" si="44"/>
        <v>7.8166263109999842E-2</v>
      </c>
      <c r="H351">
        <f t="shared" si="44"/>
        <v>3.6178596677221893</v>
      </c>
      <c r="I351">
        <f t="shared" si="44"/>
        <v>0</v>
      </c>
      <c r="J351">
        <f t="shared" si="44"/>
        <v>0</v>
      </c>
      <c r="K351">
        <f t="shared" si="48"/>
        <v>3.6965773519029068</v>
      </c>
      <c r="L351">
        <f t="shared" si="49"/>
        <v>-8.010159794720952</v>
      </c>
      <c r="M351">
        <f t="shared" si="50"/>
        <v>64.162659936964005</v>
      </c>
    </row>
    <row r="352" spans="1:13" x14ac:dyDescent="0.3">
      <c r="A352">
        <v>701.99999999998499</v>
      </c>
      <c r="B352" s="4">
        <v>244</v>
      </c>
      <c r="C352">
        <f t="shared" si="45"/>
        <v>253.31364619361932</v>
      </c>
      <c r="D352">
        <f t="shared" si="46"/>
        <v>526.76208429514509</v>
      </c>
      <c r="E352">
        <f t="shared" si="47"/>
        <v>-9.31364619361932</v>
      </c>
      <c r="F352">
        <f t="shared" si="44"/>
        <v>4.5853644186858171E-4</v>
      </c>
      <c r="G352">
        <f t="shared" si="44"/>
        <v>8.7016136065602809E-2</v>
      </c>
      <c r="H352">
        <f t="shared" si="44"/>
        <v>3.7723075449169232</v>
      </c>
      <c r="I352">
        <f t="shared" si="44"/>
        <v>0</v>
      </c>
      <c r="J352">
        <f t="shared" si="44"/>
        <v>0</v>
      </c>
      <c r="K352">
        <f t="shared" si="48"/>
        <v>3.8597822174243945</v>
      </c>
      <c r="L352">
        <f t="shared" si="49"/>
        <v>-13.173428411043714</v>
      </c>
      <c r="M352">
        <f t="shared" si="50"/>
        <v>173.53921610089373</v>
      </c>
    </row>
    <row r="353" spans="1:13" x14ac:dyDescent="0.3">
      <c r="A353">
        <v>702.04999999998404</v>
      </c>
      <c r="B353" s="4">
        <v>274</v>
      </c>
      <c r="C353">
        <f t="shared" si="45"/>
        <v>253.31370994442062</v>
      </c>
      <c r="D353">
        <f t="shared" si="46"/>
        <v>526.71208429514604</v>
      </c>
      <c r="E353">
        <f t="shared" si="47"/>
        <v>20.686290055579377</v>
      </c>
      <c r="F353">
        <f t="shared" si="44"/>
        <v>3.8076517987625395E-4</v>
      </c>
      <c r="G353">
        <f t="shared" si="44"/>
        <v>9.6761765855113271E-2</v>
      </c>
      <c r="H353">
        <f t="shared" si="44"/>
        <v>3.9301711749809765</v>
      </c>
      <c r="I353">
        <f t="shared" si="44"/>
        <v>0</v>
      </c>
      <c r="J353">
        <f t="shared" si="44"/>
        <v>0</v>
      </c>
      <c r="K353">
        <f t="shared" si="48"/>
        <v>4.0273137060159661</v>
      </c>
      <c r="L353">
        <f t="shared" si="49"/>
        <v>16.65897634956341</v>
      </c>
      <c r="M353">
        <f t="shared" si="50"/>
        <v>277.52149301531307</v>
      </c>
    </row>
    <row r="354" spans="1:13" x14ac:dyDescent="0.3">
      <c r="A354">
        <v>702.09999999998399</v>
      </c>
      <c r="B354" s="4">
        <v>229</v>
      </c>
      <c r="C354">
        <f t="shared" si="45"/>
        <v>253.3137736952219</v>
      </c>
      <c r="D354">
        <f t="shared" si="46"/>
        <v>526.66208429514609</v>
      </c>
      <c r="E354">
        <f t="shared" si="47"/>
        <v>-24.313773695221897</v>
      </c>
      <c r="F354">
        <f t="shared" si="44"/>
        <v>3.1574280737673625E-4</v>
      </c>
      <c r="G354">
        <f t="shared" si="44"/>
        <v>0.10748090697685495</v>
      </c>
      <c r="H354">
        <f t="shared" si="44"/>
        <v>4.0913330923944331</v>
      </c>
      <c r="I354">
        <f t="shared" si="44"/>
        <v>0</v>
      </c>
      <c r="J354">
        <f t="shared" si="44"/>
        <v>0</v>
      </c>
      <c r="K354">
        <f t="shared" si="48"/>
        <v>4.1991297421786644</v>
      </c>
      <c r="L354">
        <f t="shared" si="49"/>
        <v>-28.51290343740056</v>
      </c>
      <c r="M354">
        <f t="shared" si="50"/>
        <v>812.98566243052869</v>
      </c>
    </row>
    <row r="355" spans="1:13" x14ac:dyDescent="0.3">
      <c r="A355">
        <v>702.14999999998395</v>
      </c>
      <c r="B355" s="4">
        <v>279</v>
      </c>
      <c r="C355">
        <f t="shared" si="45"/>
        <v>253.3138374460232</v>
      </c>
      <c r="D355">
        <f t="shared" si="46"/>
        <v>526.61208429514613</v>
      </c>
      <c r="E355">
        <f t="shared" si="47"/>
        <v>25.6861625539768</v>
      </c>
      <c r="F355">
        <f t="shared" si="44"/>
        <v>2.614583861378874E-4</v>
      </c>
      <c r="G355">
        <f t="shared" si="44"/>
        <v>0.11925659521625939</v>
      </c>
      <c r="H355">
        <f t="shared" si="44"/>
        <v>4.2556628085986503</v>
      </c>
      <c r="I355">
        <f t="shared" si="44"/>
        <v>0</v>
      </c>
      <c r="J355">
        <f t="shared" si="44"/>
        <v>0</v>
      </c>
      <c r="K355">
        <f t="shared" si="48"/>
        <v>4.3751808622010477</v>
      </c>
      <c r="L355">
        <f t="shared" si="49"/>
        <v>21.310981691775751</v>
      </c>
      <c r="M355">
        <f t="shared" si="50"/>
        <v>454.15794066720127</v>
      </c>
    </row>
    <row r="356" spans="1:13" x14ac:dyDescent="0.3">
      <c r="A356">
        <v>702.19999999998402</v>
      </c>
      <c r="B356" s="4">
        <v>255</v>
      </c>
      <c r="C356">
        <f t="shared" si="45"/>
        <v>253.31390119682447</v>
      </c>
      <c r="D356">
        <f t="shared" si="46"/>
        <v>526.56208429514606</v>
      </c>
      <c r="E356">
        <f t="shared" si="47"/>
        <v>1.6860988031755255</v>
      </c>
      <c r="F356">
        <f t="shared" si="44"/>
        <v>2.1620441409692052E-4</v>
      </c>
      <c r="G356">
        <f t="shared" si="44"/>
        <v>0.13217734858303429</v>
      </c>
      <c r="H356">
        <f t="shared" si="44"/>
        <v>4.4230167083050436</v>
      </c>
      <c r="I356">
        <f t="shared" si="44"/>
        <v>0</v>
      </c>
      <c r="J356">
        <f t="shared" si="44"/>
        <v>0</v>
      </c>
      <c r="K356">
        <f t="shared" si="48"/>
        <v>4.5554102613021747</v>
      </c>
      <c r="L356">
        <f t="shared" si="49"/>
        <v>-2.8693114581266492</v>
      </c>
      <c r="M356">
        <f t="shared" si="50"/>
        <v>8.2329482437368782</v>
      </c>
    </row>
    <row r="357" spans="1:13" x14ac:dyDescent="0.3">
      <c r="A357">
        <v>702.24999999998397</v>
      </c>
      <c r="B357" s="4">
        <v>245</v>
      </c>
      <c r="C357">
        <f t="shared" si="45"/>
        <v>253.31396494762578</v>
      </c>
      <c r="D357">
        <f t="shared" si="46"/>
        <v>526.51208429514611</v>
      </c>
      <c r="E357">
        <f t="shared" si="47"/>
        <v>-8.3139649476257773</v>
      </c>
      <c r="F357">
        <f t="shared" si="44"/>
        <v>1.785333716596155E-4</v>
      </c>
      <c r="G357">
        <f t="shared" si="44"/>
        <v>0.14633735870664233</v>
      </c>
      <c r="H357">
        <f t="shared" si="44"/>
        <v>4.5932379956549623</v>
      </c>
      <c r="I357">
        <f t="shared" si="44"/>
        <v>0</v>
      </c>
      <c r="J357">
        <f t="shared" si="44"/>
        <v>0</v>
      </c>
      <c r="K357">
        <f t="shared" si="48"/>
        <v>4.7397538877332641</v>
      </c>
      <c r="L357">
        <f t="shared" si="49"/>
        <v>-13.053718835359042</v>
      </c>
      <c r="M357">
        <f t="shared" si="50"/>
        <v>170.39957543260743</v>
      </c>
    </row>
    <row r="358" spans="1:13" x14ac:dyDescent="0.3">
      <c r="A358">
        <v>702.29999999998404</v>
      </c>
      <c r="B358" s="4">
        <v>257</v>
      </c>
      <c r="C358">
        <f t="shared" si="45"/>
        <v>253.31402869842705</v>
      </c>
      <c r="D358">
        <f t="shared" si="46"/>
        <v>526.46208429514604</v>
      </c>
      <c r="E358">
        <f t="shared" si="47"/>
        <v>3.6859713015729483</v>
      </c>
      <c r="F358">
        <f t="shared" si="44"/>
        <v>1.4722010647973238E-4</v>
      </c>
      <c r="G358">
        <f t="shared" si="44"/>
        <v>0.16183667032086502</v>
      </c>
      <c r="H358">
        <f t="shared" si="44"/>
        <v>4.7661566925220287</v>
      </c>
      <c r="I358">
        <f t="shared" si="44"/>
        <v>0</v>
      </c>
      <c r="J358">
        <f t="shared" si="44"/>
        <v>0</v>
      </c>
      <c r="K358">
        <f t="shared" si="48"/>
        <v>4.9281405829493732</v>
      </c>
      <c r="L358">
        <f t="shared" si="49"/>
        <v>-1.2421692813764249</v>
      </c>
      <c r="M358">
        <f t="shared" si="50"/>
        <v>1.542984523595224</v>
      </c>
    </row>
    <row r="359" spans="1:13" x14ac:dyDescent="0.3">
      <c r="A359">
        <v>702.34999999998399</v>
      </c>
      <c r="B359" s="4">
        <v>265</v>
      </c>
      <c r="C359">
        <f t="shared" si="45"/>
        <v>253.31409244922835</v>
      </c>
      <c r="D359">
        <f t="shared" si="46"/>
        <v>526.41208429514609</v>
      </c>
      <c r="E359">
        <f t="shared" si="47"/>
        <v>11.685907550771645</v>
      </c>
      <c r="F359">
        <f t="shared" si="44"/>
        <v>1.2122933374627809E-4</v>
      </c>
      <c r="G359">
        <f t="shared" si="44"/>
        <v>0.17878134630385356</v>
      </c>
      <c r="H359">
        <f t="shared" si="44"/>
        <v>4.9415896910018935</v>
      </c>
      <c r="I359">
        <f t="shared" si="44"/>
        <v>0</v>
      </c>
      <c r="J359">
        <f t="shared" si="44"/>
        <v>0</v>
      </c>
      <c r="K359">
        <f t="shared" si="48"/>
        <v>5.1204922666394932</v>
      </c>
      <c r="L359">
        <f t="shared" si="49"/>
        <v>6.5654152841321523</v>
      </c>
      <c r="M359">
        <f t="shared" si="50"/>
        <v>43.104677853116073</v>
      </c>
    </row>
    <row r="360" spans="1:13" x14ac:dyDescent="0.3">
      <c r="A360">
        <v>702.39999999998395</v>
      </c>
      <c r="B360" s="4">
        <v>247</v>
      </c>
      <c r="C360">
        <f t="shared" si="45"/>
        <v>253.31415620002963</v>
      </c>
      <c r="D360">
        <f t="shared" si="46"/>
        <v>526.36208429514613</v>
      </c>
      <c r="E360">
        <f t="shared" si="47"/>
        <v>-6.314156200029629</v>
      </c>
      <c r="F360">
        <f t="shared" si="44"/>
        <v>9.9687608961026905E-5</v>
      </c>
      <c r="G360">
        <f t="shared" si="44"/>
        <v>0.19728361558596791</v>
      </c>
      <c r="H360">
        <f t="shared" si="44"/>
        <v>5.1193408619266254</v>
      </c>
      <c r="I360">
        <f t="shared" si="44"/>
        <v>0</v>
      </c>
      <c r="J360">
        <f t="shared" si="44"/>
        <v>0</v>
      </c>
      <c r="K360">
        <f t="shared" si="48"/>
        <v>5.3167241651215544</v>
      </c>
      <c r="L360">
        <f t="shared" si="49"/>
        <v>-11.630880365151183</v>
      </c>
      <c r="M360">
        <f t="shared" si="50"/>
        <v>135.27737806845931</v>
      </c>
    </row>
    <row r="361" spans="1:13" x14ac:dyDescent="0.3">
      <c r="A361">
        <v>702.44999999998402</v>
      </c>
      <c r="B361" s="4">
        <v>272</v>
      </c>
      <c r="C361">
        <f t="shared" si="45"/>
        <v>253.31421995083093</v>
      </c>
      <c r="D361">
        <f t="shared" si="46"/>
        <v>526.31208429514606</v>
      </c>
      <c r="E361">
        <f t="shared" si="47"/>
        <v>18.685780049169068</v>
      </c>
      <c r="F361">
        <f t="shared" si="44"/>
        <v>8.1859202766579762E-5</v>
      </c>
      <c r="G361">
        <f t="shared" si="44"/>
        <v>0.2174620010879732</v>
      </c>
      <c r="H361">
        <f t="shared" si="44"/>
        <v>5.2992012209664381</v>
      </c>
      <c r="I361">
        <f t="shared" si="44"/>
        <v>0</v>
      </c>
      <c r="J361">
        <f t="shared" si="44"/>
        <v>0</v>
      </c>
      <c r="K361">
        <f t="shared" si="48"/>
        <v>5.5167450812571781</v>
      </c>
      <c r="L361">
        <f t="shared" si="49"/>
        <v>13.169034967911891</v>
      </c>
      <c r="M361">
        <f t="shared" si="50"/>
        <v>173.42348198608613</v>
      </c>
    </row>
    <row r="362" spans="1:13" x14ac:dyDescent="0.3">
      <c r="A362">
        <v>702.49999999998397</v>
      </c>
      <c r="B362" s="4">
        <v>257</v>
      </c>
      <c r="C362">
        <f t="shared" si="45"/>
        <v>253.31428370163221</v>
      </c>
      <c r="D362">
        <f t="shared" si="46"/>
        <v>526.26208429514611</v>
      </c>
      <c r="E362">
        <f t="shared" si="47"/>
        <v>3.6857162983677938</v>
      </c>
      <c r="F362">
        <f t="shared" si="44"/>
        <v>6.7125373028797174E-5</v>
      </c>
      <c r="G362">
        <f t="shared" si="44"/>
        <v>0.23944142471579971</v>
      </c>
      <c r="H362">
        <f t="shared" si="44"/>
        <v>5.480949153622058</v>
      </c>
      <c r="I362">
        <f t="shared" si="44"/>
        <v>0</v>
      </c>
      <c r="J362">
        <f t="shared" si="44"/>
        <v>0</v>
      </c>
      <c r="K362">
        <f t="shared" si="48"/>
        <v>5.7204577037108866</v>
      </c>
      <c r="L362">
        <f t="shared" si="49"/>
        <v>-2.0347414053430928</v>
      </c>
      <c r="M362">
        <f t="shared" si="50"/>
        <v>4.1401725866175845</v>
      </c>
    </row>
    <row r="363" spans="1:13" x14ac:dyDescent="0.3">
      <c r="A363">
        <v>702.54999999998404</v>
      </c>
      <c r="B363" s="4">
        <v>248</v>
      </c>
      <c r="C363">
        <f t="shared" si="45"/>
        <v>253.31434745243351</v>
      </c>
      <c r="D363">
        <f t="shared" si="46"/>
        <v>526.21208429514604</v>
      </c>
      <c r="E363">
        <f t="shared" si="47"/>
        <v>-5.314347452433509</v>
      </c>
      <c r="F363">
        <f t="shared" si="44"/>
        <v>5.4966588566427659E-5</v>
      </c>
      <c r="G363">
        <f t="shared" si="44"/>
        <v>0.26335328631393201</v>
      </c>
      <c r="H363">
        <f t="shared" si="44"/>
        <v>5.6643507001197957</v>
      </c>
      <c r="I363">
        <f t="shared" si="44"/>
        <v>0</v>
      </c>
      <c r="J363">
        <f t="shared" si="44"/>
        <v>0</v>
      </c>
      <c r="K363">
        <f t="shared" si="48"/>
        <v>5.9277589530222938</v>
      </c>
      <c r="L363">
        <f t="shared" si="49"/>
        <v>-11.242106405455804</v>
      </c>
      <c r="M363">
        <f t="shared" si="50"/>
        <v>126.38495643159041</v>
      </c>
    </row>
    <row r="364" spans="1:13" x14ac:dyDescent="0.3">
      <c r="A364">
        <v>702.59999999998399</v>
      </c>
      <c r="B364" s="4">
        <v>275</v>
      </c>
      <c r="C364">
        <f t="shared" si="45"/>
        <v>253.31441120323478</v>
      </c>
      <c r="D364">
        <f t="shared" si="46"/>
        <v>526.16208429514609</v>
      </c>
      <c r="E364">
        <f t="shared" si="47"/>
        <v>21.685588796765217</v>
      </c>
      <c r="F364">
        <f t="shared" si="44"/>
        <v>4.494731211926403E-5</v>
      </c>
      <c r="G364">
        <f t="shared" si="44"/>
        <v>0.28933551336896307</v>
      </c>
      <c r="H364">
        <f t="shared" si="44"/>
        <v>5.8491599008982105</v>
      </c>
      <c r="I364">
        <f t="shared" si="44"/>
        <v>0</v>
      </c>
      <c r="J364">
        <f t="shared" si="44"/>
        <v>0</v>
      </c>
      <c r="K364">
        <f t="shared" si="48"/>
        <v>6.1385403615792926</v>
      </c>
      <c r="L364">
        <f t="shared" si="49"/>
        <v>15.547048435185925</v>
      </c>
      <c r="M364">
        <f t="shared" si="50"/>
        <v>241.7107150460171</v>
      </c>
    </row>
    <row r="365" spans="1:13" x14ac:dyDescent="0.3">
      <c r="A365">
        <v>702.64999999998395</v>
      </c>
      <c r="B365" s="4">
        <v>251</v>
      </c>
      <c r="C365">
        <f t="shared" si="45"/>
        <v>253.31447495403609</v>
      </c>
      <c r="D365">
        <f t="shared" si="46"/>
        <v>526.11208429514613</v>
      </c>
      <c r="E365">
        <f t="shared" si="47"/>
        <v>-2.3144749540360863</v>
      </c>
      <c r="F365">
        <f t="shared" si="44"/>
        <v>3.6702997811536943E-5</v>
      </c>
      <c r="G365">
        <f t="shared" si="44"/>
        <v>0.31753257816721459</v>
      </c>
      <c r="H365">
        <f t="shared" si="44"/>
        <v>6.0351192030737817</v>
      </c>
      <c r="I365">
        <f t="shared" si="44"/>
        <v>0</v>
      </c>
      <c r="J365">
        <f t="shared" si="44"/>
        <v>0</v>
      </c>
      <c r="K365">
        <f t="shared" si="48"/>
        <v>6.3526884842388078</v>
      </c>
      <c r="L365">
        <f t="shared" si="49"/>
        <v>-8.6671634382748941</v>
      </c>
      <c r="M365">
        <f t="shared" si="50"/>
        <v>75.119722065769082</v>
      </c>
    </row>
    <row r="366" spans="1:13" x14ac:dyDescent="0.3">
      <c r="A366">
        <v>702.69999999998402</v>
      </c>
      <c r="B366" s="4">
        <v>253</v>
      </c>
      <c r="C366">
        <f t="shared" si="45"/>
        <v>253.31453870483736</v>
      </c>
      <c r="D366">
        <f t="shared" si="46"/>
        <v>526.06208429514606</v>
      </c>
      <c r="E366">
        <f t="shared" si="47"/>
        <v>-0.31453870483736068</v>
      </c>
      <c r="F366">
        <f t="shared" ref="F366:J416" si="51">F$5*EXP(-(($D366-F$6)^2)/(2*F$7^2))</f>
        <v>2.9929000954393578E-5</v>
      </c>
      <c r="G366">
        <f t="shared" si="51"/>
        <v>0.3480954790383825</v>
      </c>
      <c r="H366">
        <f t="shared" si="51"/>
        <v>6.221959927912609</v>
      </c>
      <c r="I366">
        <f t="shared" si="51"/>
        <v>0</v>
      </c>
      <c r="J366">
        <f t="shared" si="51"/>
        <v>0</v>
      </c>
      <c r="K366">
        <f t="shared" si="48"/>
        <v>6.570085335951946</v>
      </c>
      <c r="L366">
        <f t="shared" si="49"/>
        <v>-6.8846240407893067</v>
      </c>
      <c r="M366">
        <f t="shared" si="50"/>
        <v>47.398048183014083</v>
      </c>
    </row>
    <row r="367" spans="1:13" x14ac:dyDescent="0.3">
      <c r="A367">
        <v>702.74999999998397</v>
      </c>
      <c r="B367" s="4">
        <v>232</v>
      </c>
      <c r="C367">
        <f t="shared" si="45"/>
        <v>253.31460245563866</v>
      </c>
      <c r="D367">
        <f t="shared" si="46"/>
        <v>526.01208429514611</v>
      </c>
      <c r="E367">
        <f t="shared" si="47"/>
        <v>-21.314602455638664</v>
      </c>
      <c r="F367">
        <f t="shared" si="51"/>
        <v>2.4371135965482699E-5</v>
      </c>
      <c r="G367">
        <f t="shared" si="51"/>
        <v>0.38118168227377064</v>
      </c>
      <c r="H367">
        <f t="shared" si="51"/>
        <v>6.4094027990002695</v>
      </c>
      <c r="I367">
        <f t="shared" si="51"/>
        <v>0</v>
      </c>
      <c r="J367">
        <f t="shared" si="51"/>
        <v>0</v>
      </c>
      <c r="K367">
        <f t="shared" si="48"/>
        <v>6.7906088524100054</v>
      </c>
      <c r="L367">
        <f t="shared" si="49"/>
        <v>-28.10521130804867</v>
      </c>
      <c r="M367">
        <f t="shared" si="50"/>
        <v>789.90290267006685</v>
      </c>
    </row>
    <row r="368" spans="1:13" x14ac:dyDescent="0.3">
      <c r="A368">
        <v>702.79999999998404</v>
      </c>
      <c r="B368" s="4">
        <v>251</v>
      </c>
      <c r="C368">
        <f t="shared" si="45"/>
        <v>253.31466620643994</v>
      </c>
      <c r="D368">
        <f t="shared" si="46"/>
        <v>525.96208429514604</v>
      </c>
      <c r="E368">
        <f t="shared" si="47"/>
        <v>-2.3146662064399379</v>
      </c>
      <c r="F368">
        <f t="shared" si="51"/>
        <v>1.9817651881905061E-5</v>
      </c>
      <c r="G368">
        <f t="shared" si="51"/>
        <v>0.41695502128987671</v>
      </c>
      <c r="H368">
        <f t="shared" si="51"/>
        <v>6.5971585304437088</v>
      </c>
      <c r="I368">
        <f t="shared" si="51"/>
        <v>0</v>
      </c>
      <c r="J368">
        <f t="shared" si="51"/>
        <v>0</v>
      </c>
      <c r="K368">
        <f t="shared" si="48"/>
        <v>7.0141333693854673</v>
      </c>
      <c r="L368">
        <f t="shared" si="49"/>
        <v>-9.3287995758254052</v>
      </c>
      <c r="M368">
        <f t="shared" si="50"/>
        <v>87.026501525920267</v>
      </c>
    </row>
    <row r="369" spans="1:13" x14ac:dyDescent="0.3">
      <c r="A369">
        <v>702.84999999998399</v>
      </c>
      <c r="B369" s="4">
        <v>275</v>
      </c>
      <c r="C369">
        <f t="shared" si="45"/>
        <v>253.31472995724124</v>
      </c>
      <c r="D369">
        <f t="shared" si="46"/>
        <v>525.91208429514609</v>
      </c>
      <c r="E369">
        <f t="shared" si="47"/>
        <v>21.685270042758759</v>
      </c>
      <c r="F369">
        <f t="shared" si="51"/>
        <v>1.6092424794654833E-5</v>
      </c>
      <c r="G369">
        <f t="shared" si="51"/>
        <v>0.45558554961696174</v>
      </c>
      <c r="H369">
        <f t="shared" si="51"/>
        <v>6.7849284740584155</v>
      </c>
      <c r="I369">
        <f t="shared" si="51"/>
        <v>0</v>
      </c>
      <c r="J369">
        <f t="shared" si="51"/>
        <v>0</v>
      </c>
      <c r="K369">
        <f t="shared" si="48"/>
        <v>7.2405301161001718</v>
      </c>
      <c r="L369">
        <f t="shared" si="49"/>
        <v>14.444739926658588</v>
      </c>
      <c r="M369">
        <f t="shared" si="50"/>
        <v>208.65051154880476</v>
      </c>
    </row>
    <row r="370" spans="1:13" x14ac:dyDescent="0.3">
      <c r="A370">
        <v>702.89999999998395</v>
      </c>
      <c r="B370" s="4">
        <v>251</v>
      </c>
      <c r="C370">
        <f t="shared" si="45"/>
        <v>253.31479370804252</v>
      </c>
      <c r="D370">
        <f t="shared" si="46"/>
        <v>525.86208429514613</v>
      </c>
      <c r="E370">
        <f t="shared" si="47"/>
        <v>-2.3147937080425152</v>
      </c>
      <c r="F370">
        <f t="shared" si="51"/>
        <v>1.3049192904894109E-5</v>
      </c>
      <c r="G370">
        <f t="shared" si="51"/>
        <v>0.49724934434034834</v>
      </c>
      <c r="H370">
        <f t="shared" si="51"/>
        <v>6.972405324147485</v>
      </c>
      <c r="I370">
        <f t="shared" si="51"/>
        <v>0</v>
      </c>
      <c r="J370">
        <f t="shared" si="51"/>
        <v>0</v>
      </c>
      <c r="K370">
        <f t="shared" si="48"/>
        <v>7.4696677176807382</v>
      </c>
      <c r="L370">
        <f t="shared" si="49"/>
        <v>-9.7844614257232543</v>
      </c>
      <c r="M370">
        <f t="shared" si="50"/>
        <v>95.735685391466333</v>
      </c>
    </row>
    <row r="371" spans="1:13" x14ac:dyDescent="0.3">
      <c r="A371">
        <v>702.94999999998402</v>
      </c>
      <c r="B371" s="4">
        <v>278</v>
      </c>
      <c r="C371">
        <f t="shared" si="45"/>
        <v>253.31485745884382</v>
      </c>
      <c r="D371">
        <f t="shared" si="46"/>
        <v>525.81208429514606</v>
      </c>
      <c r="E371">
        <f t="shared" si="47"/>
        <v>24.685142541156182</v>
      </c>
      <c r="F371">
        <f t="shared" si="51"/>
        <v>1.0566683141439669E-5</v>
      </c>
      <c r="G371">
        <f t="shared" si="51"/>
        <v>0.54212825669714337</v>
      </c>
      <c r="H371">
        <f t="shared" si="51"/>
        <v>7.1592738780836971</v>
      </c>
      <c r="I371">
        <f t="shared" si="51"/>
        <v>0</v>
      </c>
      <c r="J371">
        <f t="shared" si="51"/>
        <v>0</v>
      </c>
      <c r="K371">
        <f t="shared" si="48"/>
        <v>7.7014127014639815</v>
      </c>
      <c r="L371">
        <f t="shared" si="49"/>
        <v>16.983729839692202</v>
      </c>
      <c r="M371">
        <f t="shared" si="50"/>
        <v>288.4470792676513</v>
      </c>
    </row>
    <row r="372" spans="1:13" x14ac:dyDescent="0.3">
      <c r="A372">
        <v>702.99999999998397</v>
      </c>
      <c r="B372" s="4">
        <v>273</v>
      </c>
      <c r="C372">
        <f t="shared" si="45"/>
        <v>253.31492120964509</v>
      </c>
      <c r="D372">
        <f t="shared" si="46"/>
        <v>525.76208429514611</v>
      </c>
      <c r="E372">
        <f t="shared" si="47"/>
        <v>19.685078790354908</v>
      </c>
      <c r="F372">
        <f t="shared" si="51"/>
        <v>8.5444987018500945E-6</v>
      </c>
      <c r="G372">
        <f t="shared" si="51"/>
        <v>0.59040960665043174</v>
      </c>
      <c r="H372">
        <f t="shared" si="51"/>
        <v>7.3452118505494619</v>
      </c>
      <c r="I372">
        <f t="shared" si="51"/>
        <v>0</v>
      </c>
      <c r="J372">
        <f t="shared" si="51"/>
        <v>0</v>
      </c>
      <c r="K372">
        <f t="shared" si="48"/>
        <v>7.9356300016985957</v>
      </c>
      <c r="L372">
        <f t="shared" si="49"/>
        <v>11.749448788656313</v>
      </c>
      <c r="M372">
        <f t="shared" si="50"/>
        <v>138.04954683725731</v>
      </c>
    </row>
    <row r="373" spans="1:13" x14ac:dyDescent="0.3">
      <c r="A373">
        <v>703.04999999998404</v>
      </c>
      <c r="B373" s="4">
        <v>259</v>
      </c>
      <c r="C373">
        <f t="shared" si="45"/>
        <v>253.3149849604464</v>
      </c>
      <c r="D373">
        <f t="shared" si="46"/>
        <v>525.71208429514604</v>
      </c>
      <c r="E373">
        <f t="shared" si="47"/>
        <v>5.6850150395536048</v>
      </c>
      <c r="F373">
        <f t="shared" si="51"/>
        <v>6.89965478363863E-6</v>
      </c>
      <c r="G373">
        <f t="shared" si="51"/>
        <v>0.64228581842025378</v>
      </c>
      <c r="H373">
        <f t="shared" si="51"/>
        <v>7.5298907389215959</v>
      </c>
      <c r="I373">
        <f t="shared" si="51"/>
        <v>0</v>
      </c>
      <c r="J373">
        <f t="shared" si="51"/>
        <v>0</v>
      </c>
      <c r="K373">
        <f t="shared" si="48"/>
        <v>8.172183456996633</v>
      </c>
      <c r="L373">
        <f t="shared" si="49"/>
        <v>-2.4871684174430282</v>
      </c>
      <c r="M373">
        <f t="shared" si="50"/>
        <v>6.1860067367260569</v>
      </c>
    </row>
    <row r="374" spans="1:13" x14ac:dyDescent="0.3">
      <c r="A374">
        <v>703.09999999998399</v>
      </c>
      <c r="B374" s="4">
        <v>251</v>
      </c>
      <c r="C374">
        <f t="shared" si="45"/>
        <v>253.31504871124767</v>
      </c>
      <c r="D374">
        <f t="shared" si="46"/>
        <v>525.66208429514609</v>
      </c>
      <c r="E374">
        <f t="shared" si="47"/>
        <v>-2.3150487112476696</v>
      </c>
      <c r="F374">
        <f t="shared" si="51"/>
        <v>5.5636654285733728E-6</v>
      </c>
      <c r="G374">
        <f t="shared" si="51"/>
        <v>0.69795399414549442</v>
      </c>
      <c r="H374">
        <f t="shared" si="51"/>
        <v>7.7129767369117372</v>
      </c>
      <c r="I374">
        <f t="shared" si="51"/>
        <v>0</v>
      </c>
      <c r="J374">
        <f t="shared" si="51"/>
        <v>0</v>
      </c>
      <c r="K374">
        <f t="shared" si="48"/>
        <v>8.41093629472266</v>
      </c>
      <c r="L374">
        <f t="shared" si="49"/>
        <v>-10.72598500597033</v>
      </c>
      <c r="M374">
        <f t="shared" si="50"/>
        <v>115.04675434830034</v>
      </c>
    </row>
    <row r="375" spans="1:13" x14ac:dyDescent="0.3">
      <c r="A375">
        <v>703.14999999998304</v>
      </c>
      <c r="B375" s="4">
        <v>262</v>
      </c>
      <c r="C375">
        <f t="shared" si="45"/>
        <v>253.31511246204894</v>
      </c>
      <c r="D375">
        <f t="shared" si="46"/>
        <v>525.61208429514704</v>
      </c>
      <c r="E375">
        <f t="shared" si="47"/>
        <v>8.6848875379510559</v>
      </c>
      <c r="F375">
        <f t="shared" si="51"/>
        <v>4.4800980600181983E-6</v>
      </c>
      <c r="G375">
        <f t="shared" si="51"/>
        <v>0.7576154230981591</v>
      </c>
      <c r="H375">
        <f t="shared" si="51"/>
        <v>7.8941316932408769</v>
      </c>
      <c r="I375">
        <f t="shared" si="51"/>
        <v>0</v>
      </c>
      <c r="J375">
        <f t="shared" si="51"/>
        <v>0</v>
      </c>
      <c r="K375">
        <f t="shared" si="48"/>
        <v>8.6517515964370961</v>
      </c>
      <c r="L375">
        <f t="shared" si="49"/>
        <v>3.3135941513959821E-2</v>
      </c>
      <c r="M375">
        <f t="shared" si="50"/>
        <v>1.0979906200165659E-3</v>
      </c>
    </row>
    <row r="376" spans="1:13" x14ac:dyDescent="0.3">
      <c r="A376">
        <v>703.19999999998299</v>
      </c>
      <c r="B376" s="4">
        <v>264</v>
      </c>
      <c r="C376">
        <f t="shared" si="45"/>
        <v>253.31517621285025</v>
      </c>
      <c r="D376">
        <f t="shared" si="46"/>
        <v>525.56208429514709</v>
      </c>
      <c r="E376">
        <f t="shared" si="47"/>
        <v>10.684823787149753</v>
      </c>
      <c r="F376">
        <f t="shared" si="51"/>
        <v>3.602524178113987E-6</v>
      </c>
      <c r="G376">
        <f t="shared" si="51"/>
        <v>0.82147502416066842</v>
      </c>
      <c r="H376">
        <f t="shared" si="51"/>
        <v>8.0730141117855698</v>
      </c>
      <c r="I376">
        <f t="shared" si="51"/>
        <v>0</v>
      </c>
      <c r="J376">
        <f t="shared" si="51"/>
        <v>0</v>
      </c>
      <c r="K376">
        <f t="shared" si="48"/>
        <v>8.8944927384704169</v>
      </c>
      <c r="L376">
        <f t="shared" si="49"/>
        <v>1.7903310486793362</v>
      </c>
      <c r="M376">
        <f t="shared" si="50"/>
        <v>3.2052852638652518</v>
      </c>
    </row>
    <row r="377" spans="1:13" x14ac:dyDescent="0.3">
      <c r="A377">
        <v>703.24999999998295</v>
      </c>
      <c r="B377" s="4">
        <v>257</v>
      </c>
      <c r="C377">
        <f t="shared" si="45"/>
        <v>253.31523996365152</v>
      </c>
      <c r="D377">
        <f t="shared" si="46"/>
        <v>525.51208429514713</v>
      </c>
      <c r="E377">
        <f t="shared" si="47"/>
        <v>3.6847600363484787</v>
      </c>
      <c r="F377">
        <f t="shared" si="51"/>
        <v>2.8928049955366171E-6</v>
      </c>
      <c r="G377">
        <f t="shared" si="51"/>
        <v>0.88974071959237433</v>
      </c>
      <c r="H377">
        <f t="shared" si="51"/>
        <v>8.2492801892565488</v>
      </c>
      <c r="I377">
        <f t="shared" si="51"/>
        <v>0</v>
      </c>
      <c r="J377">
        <f t="shared" si="51"/>
        <v>0</v>
      </c>
      <c r="K377">
        <f t="shared" si="48"/>
        <v>9.1390238016539183</v>
      </c>
      <c r="L377">
        <f t="shared" si="49"/>
        <v>-5.4542637653054395</v>
      </c>
      <c r="M377">
        <f t="shared" si="50"/>
        <v>29.748993221523872</v>
      </c>
    </row>
    <row r="378" spans="1:13" x14ac:dyDescent="0.3">
      <c r="A378">
        <v>703.29999999998302</v>
      </c>
      <c r="B378" s="4">
        <v>272</v>
      </c>
      <c r="C378">
        <f t="shared" si="45"/>
        <v>253.31530371445282</v>
      </c>
      <c r="D378">
        <f t="shared" si="46"/>
        <v>525.46208429514706</v>
      </c>
      <c r="E378">
        <f t="shared" si="47"/>
        <v>18.684696285547176</v>
      </c>
      <c r="F378">
        <f t="shared" si="51"/>
        <v>2.3196597323526076E-6</v>
      </c>
      <c r="G378">
        <f t="shared" si="51"/>
        <v>0.96262273852795477</v>
      </c>
      <c r="H378">
        <f t="shared" si="51"/>
        <v>8.4225848862689805</v>
      </c>
      <c r="I378">
        <f t="shared" si="51"/>
        <v>0</v>
      </c>
      <c r="J378">
        <f t="shared" si="51"/>
        <v>0</v>
      </c>
      <c r="K378">
        <f t="shared" si="48"/>
        <v>9.3852099444566672</v>
      </c>
      <c r="L378">
        <f t="shared" si="49"/>
        <v>9.2994863410905086</v>
      </c>
      <c r="M378">
        <f t="shared" si="50"/>
        <v>86.480446208128939</v>
      </c>
    </row>
    <row r="379" spans="1:13" x14ac:dyDescent="0.3">
      <c r="A379">
        <v>703.34999999998297</v>
      </c>
      <c r="B379" s="4">
        <v>278</v>
      </c>
      <c r="C379">
        <f t="shared" si="45"/>
        <v>253.3153674652541</v>
      </c>
      <c r="D379">
        <f t="shared" si="46"/>
        <v>525.41208429514711</v>
      </c>
      <c r="E379">
        <f t="shared" si="47"/>
        <v>24.684632534745901</v>
      </c>
      <c r="F379">
        <f t="shared" si="51"/>
        <v>1.85747201128426E-6</v>
      </c>
      <c r="G379">
        <f t="shared" si="51"/>
        <v>1.0403328490398132</v>
      </c>
      <c r="H379">
        <f t="shared" si="51"/>
        <v>8.5925830272606465</v>
      </c>
      <c r="I379">
        <f t="shared" si="51"/>
        <v>0</v>
      </c>
      <c r="J379">
        <f t="shared" si="51"/>
        <v>0</v>
      </c>
      <c r="K379">
        <f t="shared" si="48"/>
        <v>9.6329177337724712</v>
      </c>
      <c r="L379">
        <f t="shared" si="49"/>
        <v>15.05171480097343</v>
      </c>
      <c r="M379">
        <f t="shared" si="50"/>
        <v>226.55411844984263</v>
      </c>
    </row>
    <row r="380" spans="1:13" x14ac:dyDescent="0.3">
      <c r="A380">
        <v>703.39999999998304</v>
      </c>
      <c r="B380" s="4">
        <v>249</v>
      </c>
      <c r="C380">
        <f t="shared" si="45"/>
        <v>253.3154312160554</v>
      </c>
      <c r="D380">
        <f t="shared" si="46"/>
        <v>525.36208429514704</v>
      </c>
      <c r="E380">
        <f t="shared" si="47"/>
        <v>-4.3154312160554014</v>
      </c>
      <c r="F380">
        <f t="shared" si="51"/>
        <v>1.485296451905742E-6</v>
      </c>
      <c r="G380">
        <f t="shared" si="51"/>
        <v>1.1230835180967913</v>
      </c>
      <c r="H380">
        <f t="shared" si="51"/>
        <v>8.7589304245270885</v>
      </c>
      <c r="I380">
        <f t="shared" si="51"/>
        <v>0</v>
      </c>
      <c r="J380">
        <f t="shared" si="51"/>
        <v>0</v>
      </c>
      <c r="K380">
        <f t="shared" si="48"/>
        <v>9.8820154279203312</v>
      </c>
      <c r="L380">
        <f t="shared" si="49"/>
        <v>-14.197446643975733</v>
      </c>
      <c r="M380">
        <f t="shared" si="50"/>
        <v>201.5674912085378</v>
      </c>
    </row>
    <row r="381" spans="1:13" x14ac:dyDescent="0.3">
      <c r="A381">
        <v>703.44999999998299</v>
      </c>
      <c r="B381" s="4">
        <v>274</v>
      </c>
      <c r="C381">
        <f t="shared" si="45"/>
        <v>253.31549496685668</v>
      </c>
      <c r="D381">
        <f t="shared" si="46"/>
        <v>525.31208429514709</v>
      </c>
      <c r="E381">
        <f t="shared" si="47"/>
        <v>20.684505033143324</v>
      </c>
      <c r="F381">
        <f t="shared" si="51"/>
        <v>1.1860332895287532E-6</v>
      </c>
      <c r="G381">
        <f t="shared" si="51"/>
        <v>1.2110869992566147</v>
      </c>
      <c r="H381">
        <f t="shared" si="51"/>
        <v>8.9212850213636248</v>
      </c>
      <c r="I381">
        <f t="shared" si="51"/>
        <v>0</v>
      </c>
      <c r="J381">
        <f t="shared" si="51"/>
        <v>0</v>
      </c>
      <c r="K381">
        <f t="shared" si="48"/>
        <v>10.132373206653529</v>
      </c>
      <c r="L381">
        <f t="shared" si="49"/>
        <v>10.552131826489795</v>
      </c>
      <c r="M381">
        <f t="shared" si="50"/>
        <v>111.34748608361886</v>
      </c>
    </row>
    <row r="382" spans="1:13" x14ac:dyDescent="0.3">
      <c r="A382">
        <v>703.49999999998295</v>
      </c>
      <c r="B382" s="4">
        <v>298</v>
      </c>
      <c r="C382">
        <f t="shared" si="45"/>
        <v>253.31555871765798</v>
      </c>
      <c r="D382">
        <f t="shared" si="46"/>
        <v>525.26208429514713</v>
      </c>
      <c r="E382">
        <f t="shared" si="47"/>
        <v>44.684441282342021</v>
      </c>
      <c r="F382">
        <f t="shared" si="51"/>
        <v>9.4574376001518659E-7</v>
      </c>
      <c r="G382">
        <f t="shared" si="51"/>
        <v>1.3045543485039512</v>
      </c>
      <c r="H382">
        <f t="shared" si="51"/>
        <v>9.0793080491171771</v>
      </c>
      <c r="I382">
        <f t="shared" si="51"/>
        <v>0</v>
      </c>
      <c r="J382">
        <f t="shared" si="51"/>
        <v>0</v>
      </c>
      <c r="K382">
        <f t="shared" si="48"/>
        <v>10.383863343364888</v>
      </c>
      <c r="L382">
        <f t="shared" si="49"/>
        <v>34.300577938977135</v>
      </c>
      <c r="M382">
        <f t="shared" si="50"/>
        <v>1176.5296469478449</v>
      </c>
    </row>
    <row r="383" spans="1:13" x14ac:dyDescent="0.3">
      <c r="A383">
        <v>703.54999999998302</v>
      </c>
      <c r="B383" s="4">
        <v>264</v>
      </c>
      <c r="C383">
        <f t="shared" si="45"/>
        <v>253.31562246845925</v>
      </c>
      <c r="D383">
        <f t="shared" si="46"/>
        <v>525.21208429514706</v>
      </c>
      <c r="E383">
        <f t="shared" si="47"/>
        <v>10.684377531540747</v>
      </c>
      <c r="F383">
        <f t="shared" si="51"/>
        <v>7.5308320161938097E-7</v>
      </c>
      <c r="G383">
        <f t="shared" si="51"/>
        <v>1.403694369241584</v>
      </c>
      <c r="H383">
        <f t="shared" si="51"/>
        <v>9.232665192747378</v>
      </c>
      <c r="I383">
        <f t="shared" si="51"/>
        <v>0</v>
      </c>
      <c r="J383">
        <f t="shared" si="51"/>
        <v>0</v>
      </c>
      <c r="K383">
        <f t="shared" si="48"/>
        <v>10.636360315072164</v>
      </c>
      <c r="L383">
        <f t="shared" si="49"/>
        <v>4.8017216468583257E-2</v>
      </c>
      <c r="M383">
        <f t="shared" si="50"/>
        <v>2.305653077390783E-3</v>
      </c>
    </row>
    <row r="384" spans="1:13" x14ac:dyDescent="0.3">
      <c r="A384">
        <v>703.59999999998297</v>
      </c>
      <c r="B384" s="4">
        <v>258</v>
      </c>
      <c r="C384">
        <f t="shared" si="45"/>
        <v>253.31568621926056</v>
      </c>
      <c r="D384">
        <f t="shared" si="46"/>
        <v>525.16208429514711</v>
      </c>
      <c r="E384">
        <f t="shared" si="47"/>
        <v>4.6843137807394442</v>
      </c>
      <c r="F384">
        <f t="shared" si="51"/>
        <v>5.988324224828889E-7</v>
      </c>
      <c r="G384">
        <f t="shared" si="51"/>
        <v>1.5087124880925713</v>
      </c>
      <c r="H384">
        <f t="shared" si="51"/>
        <v>9.3810277593593909</v>
      </c>
      <c r="I384">
        <f t="shared" si="51"/>
        <v>0</v>
      </c>
      <c r="J384">
        <f t="shared" si="51"/>
        <v>0</v>
      </c>
      <c r="K384">
        <f t="shared" si="48"/>
        <v>10.889740846284385</v>
      </c>
      <c r="L384">
        <f t="shared" si="49"/>
        <v>-6.2054270655449404</v>
      </c>
      <c r="M384">
        <f t="shared" si="50"/>
        <v>38.507325065797687</v>
      </c>
    </row>
    <row r="385" spans="1:13" x14ac:dyDescent="0.3">
      <c r="A385">
        <v>703.64999999998304</v>
      </c>
      <c r="B385" s="4">
        <v>261</v>
      </c>
      <c r="C385">
        <f t="shared" si="45"/>
        <v>253.31574997006183</v>
      </c>
      <c r="D385">
        <f t="shared" si="46"/>
        <v>525.11208429514704</v>
      </c>
      <c r="E385">
        <f t="shared" si="47"/>
        <v>7.6842500299381697</v>
      </c>
      <c r="F385">
        <f t="shared" si="51"/>
        <v>4.7551095016245277E-7</v>
      </c>
      <c r="G385">
        <f t="shared" si="51"/>
        <v>1.6198095638519714</v>
      </c>
      <c r="H385">
        <f t="shared" si="51"/>
        <v>9.5240738440527402</v>
      </c>
      <c r="I385">
        <f t="shared" si="51"/>
        <v>0</v>
      </c>
      <c r="J385">
        <f t="shared" si="51"/>
        <v>0</v>
      </c>
      <c r="K385">
        <f t="shared" si="48"/>
        <v>11.143883883415661</v>
      </c>
      <c r="L385">
        <f t="shared" si="49"/>
        <v>-3.4596338534774915</v>
      </c>
      <c r="M385">
        <f t="shared" si="50"/>
        <v>11.969066400127517</v>
      </c>
    </row>
    <row r="386" spans="1:13" x14ac:dyDescent="0.3">
      <c r="A386">
        <v>703.69999999998299</v>
      </c>
      <c r="B386" s="4">
        <v>251</v>
      </c>
      <c r="C386">
        <f t="shared" si="45"/>
        <v>253.31581372086313</v>
      </c>
      <c r="D386">
        <f t="shared" si="46"/>
        <v>525.06208429514709</v>
      </c>
      <c r="E386">
        <f t="shared" si="47"/>
        <v>-2.3158137208631331</v>
      </c>
      <c r="F386">
        <f t="shared" si="51"/>
        <v>3.77058389983001E-7</v>
      </c>
      <c r="G386">
        <f t="shared" si="51"/>
        <v>1.7371806326291253</v>
      </c>
      <c r="H386">
        <f t="shared" si="51"/>
        <v>9.661489487336171</v>
      </c>
      <c r="I386">
        <f t="shared" si="51"/>
        <v>0</v>
      </c>
      <c r="J386">
        <f t="shared" si="51"/>
        <v>0</v>
      </c>
      <c r="K386">
        <f t="shared" si="48"/>
        <v>11.398670497023687</v>
      </c>
      <c r="L386">
        <f t="shared" si="49"/>
        <v>-13.71448421788682</v>
      </c>
      <c r="M386">
        <f t="shared" si="50"/>
        <v>188.08707736266666</v>
      </c>
    </row>
    <row r="387" spans="1:13" x14ac:dyDescent="0.3">
      <c r="A387">
        <v>703.74999999998295</v>
      </c>
      <c r="B387" s="4">
        <v>270</v>
      </c>
      <c r="C387">
        <f t="shared" si="45"/>
        <v>253.31587747166441</v>
      </c>
      <c r="D387">
        <f t="shared" si="46"/>
        <v>525.01208429514713</v>
      </c>
      <c r="E387">
        <f t="shared" si="47"/>
        <v>16.684122528335593</v>
      </c>
      <c r="F387">
        <f t="shared" si="51"/>
        <v>2.9857233554907884E-7</v>
      </c>
      <c r="G387">
        <f t="shared" si="51"/>
        <v>1.8610135929716598</v>
      </c>
      <c r="H387">
        <f t="shared" si="51"/>
        <v>9.7929698183306257</v>
      </c>
      <c r="I387">
        <f t="shared" si="51"/>
        <v>0</v>
      </c>
      <c r="J387">
        <f t="shared" si="51"/>
        <v>0</v>
      </c>
      <c r="K387">
        <f t="shared" si="48"/>
        <v>11.653983709874622</v>
      </c>
      <c r="L387">
        <f t="shared" si="49"/>
        <v>5.030138818460971</v>
      </c>
      <c r="M387">
        <f t="shared" si="50"/>
        <v>25.302296532987935</v>
      </c>
    </row>
    <row r="388" spans="1:13" x14ac:dyDescent="0.3">
      <c r="A388">
        <v>703.79999999998302</v>
      </c>
      <c r="B388" s="4">
        <v>281</v>
      </c>
      <c r="C388">
        <f t="shared" si="45"/>
        <v>253.31594122246571</v>
      </c>
      <c r="D388">
        <f t="shared" si="46"/>
        <v>524.96208429514706</v>
      </c>
      <c r="E388">
        <f t="shared" si="47"/>
        <v>27.68405877753429</v>
      </c>
      <c r="F388">
        <f t="shared" si="51"/>
        <v>2.3609315298447232E-7</v>
      </c>
      <c r="G388">
        <f t="shared" si="51"/>
        <v>1.9914878355070149</v>
      </c>
      <c r="H388">
        <f t="shared" si="51"/>
        <v>9.9182201779543444</v>
      </c>
      <c r="I388">
        <f t="shared" si="51"/>
        <v>0</v>
      </c>
      <c r="J388">
        <f t="shared" si="51"/>
        <v>0</v>
      </c>
      <c r="K388">
        <f t="shared" si="48"/>
        <v>11.909708249554512</v>
      </c>
      <c r="L388">
        <f t="shared" si="49"/>
        <v>15.774350527979777</v>
      </c>
      <c r="M388">
        <f t="shared" si="50"/>
        <v>248.83013457957588</v>
      </c>
    </row>
    <row r="389" spans="1:13" x14ac:dyDescent="0.3">
      <c r="A389">
        <v>703.84999999998297</v>
      </c>
      <c r="B389" s="4">
        <v>281</v>
      </c>
      <c r="C389">
        <f t="shared" si="45"/>
        <v>253.31600497326698</v>
      </c>
      <c r="D389">
        <f t="shared" si="46"/>
        <v>524.91208429514711</v>
      </c>
      <c r="E389">
        <f t="shared" si="47"/>
        <v>27.683995026733015</v>
      </c>
      <c r="F389">
        <f t="shared" si="51"/>
        <v>1.8642754868831174E-7</v>
      </c>
      <c r="G389">
        <f t="shared" si="51"/>
        <v>2.1287728224178801</v>
      </c>
      <c r="H389">
        <f t="shared" si="51"/>
        <v>10.03695721632403</v>
      </c>
      <c r="I389">
        <f t="shared" si="51"/>
        <v>0</v>
      </c>
      <c r="J389">
        <f t="shared" si="51"/>
        <v>0</v>
      </c>
      <c r="K389">
        <f t="shared" si="48"/>
        <v>12.165730225169458</v>
      </c>
      <c r="L389">
        <f t="shared" si="49"/>
        <v>15.518264801563557</v>
      </c>
      <c r="M389">
        <f t="shared" si="50"/>
        <v>240.81654245144642</v>
      </c>
    </row>
    <row r="390" spans="1:13" x14ac:dyDescent="0.3">
      <c r="A390">
        <v>703.89999999998304</v>
      </c>
      <c r="B390" s="4">
        <v>269</v>
      </c>
      <c r="C390">
        <f t="shared" si="45"/>
        <v>253.31606872406829</v>
      </c>
      <c r="D390">
        <f t="shared" si="46"/>
        <v>524.86208429514704</v>
      </c>
      <c r="E390">
        <f t="shared" si="47"/>
        <v>15.683931275931712</v>
      </c>
      <c r="F390">
        <f t="shared" si="51"/>
        <v>1.4700417066503298E-7</v>
      </c>
      <c r="G390">
        <f t="shared" si="51"/>
        <v>2.2730266228492009</v>
      </c>
      <c r="H390">
        <f t="shared" si="51"/>
        <v>10.148909958670826</v>
      </c>
      <c r="I390">
        <f t="shared" si="51"/>
        <v>0</v>
      </c>
      <c r="J390">
        <f t="shared" si="51"/>
        <v>0</v>
      </c>
      <c r="K390">
        <f t="shared" si="48"/>
        <v>12.421936728524198</v>
      </c>
      <c r="L390">
        <f t="shared" si="49"/>
        <v>3.2619945474075145</v>
      </c>
      <c r="M390">
        <f t="shared" si="50"/>
        <v>10.640608427316355</v>
      </c>
    </row>
    <row r="391" spans="1:13" x14ac:dyDescent="0.3">
      <c r="A391">
        <v>703.94999999998299</v>
      </c>
      <c r="B391" s="4">
        <v>282</v>
      </c>
      <c r="C391">
        <f t="shared" ref="C391:C454" si="52">$P$12*A391+$Q$12</f>
        <v>253.31613247486956</v>
      </c>
      <c r="D391">
        <f t="shared" ref="D391:D454" si="53">$E$2-A391-$N$5</f>
        <v>524.81208429514709</v>
      </c>
      <c r="E391">
        <f t="shared" ref="E391:E454" si="54">B391-C391</f>
        <v>28.683867525130438</v>
      </c>
      <c r="F391">
        <f t="shared" si="51"/>
        <v>1.1575562220524667E-7</v>
      </c>
      <c r="G391">
        <f t="shared" si="51"/>
        <v>2.4243944111137257</v>
      </c>
      <c r="H391">
        <f t="shared" si="51"/>
        <v>10.25382083416434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12.678215361033688</v>
      </c>
      <c r="L391">
        <f t="shared" ref="L391:L454" si="56">E391-K391</f>
        <v>16.005652164096752</v>
      </c>
      <c r="M391">
        <f t="shared" ref="M391:M454" si="57">(L391)^2</f>
        <v>256.18090119805504</v>
      </c>
    </row>
    <row r="392" spans="1:13" x14ac:dyDescent="0.3">
      <c r="A392">
        <v>703.99999999998295</v>
      </c>
      <c r="B392" s="4">
        <v>262</v>
      </c>
      <c r="C392">
        <f t="shared" si="52"/>
        <v>253.31619622567086</v>
      </c>
      <c r="D392">
        <f t="shared" si="53"/>
        <v>524.76208429514713</v>
      </c>
      <c r="E392">
        <f t="shared" si="54"/>
        <v>8.6838037743291352</v>
      </c>
      <c r="F392">
        <f t="shared" si="51"/>
        <v>9.1022215331395306E-8</v>
      </c>
      <c r="G392">
        <f t="shared" si="51"/>
        <v>2.5830069353528016</v>
      </c>
      <c r="H392">
        <f t="shared" si="51"/>
        <v>10.351446662194565</v>
      </c>
      <c r="I392">
        <f t="shared" si="51"/>
        <v>0</v>
      </c>
      <c r="J392">
        <f t="shared" si="51"/>
        <v>0</v>
      </c>
      <c r="K392">
        <f t="shared" si="55"/>
        <v>12.934453688569583</v>
      </c>
      <c r="L392">
        <f t="shared" si="56"/>
        <v>-4.2506499142404479</v>
      </c>
      <c r="M392">
        <f t="shared" si="57"/>
        <v>18.068024693432328</v>
      </c>
    </row>
    <row r="393" spans="1:13" x14ac:dyDescent="0.3">
      <c r="A393">
        <v>704.04999999998302</v>
      </c>
      <c r="B393" s="4">
        <v>286</v>
      </c>
      <c r="C393">
        <f t="shared" si="52"/>
        <v>253.31625997647214</v>
      </c>
      <c r="D393">
        <f t="shared" si="53"/>
        <v>524.71208429514706</v>
      </c>
      <c r="E393">
        <f t="shared" si="54"/>
        <v>32.683740023527861</v>
      </c>
      <c r="F393">
        <f t="shared" si="51"/>
        <v>7.1473587132452043E-8</v>
      </c>
      <c r="G393">
        <f t="shared" si="51"/>
        <v>2.7489789650484755</v>
      </c>
      <c r="H393">
        <f t="shared" si="51"/>
        <v>10.441559590825545</v>
      </c>
      <c r="I393">
        <f t="shared" si="51"/>
        <v>0</v>
      </c>
      <c r="J393">
        <f t="shared" si="51"/>
        <v>0</v>
      </c>
      <c r="K393">
        <f t="shared" si="55"/>
        <v>13.190538627347607</v>
      </c>
      <c r="L393">
        <f t="shared" si="56"/>
        <v>19.493201396180254</v>
      </c>
      <c r="M393">
        <f t="shared" si="57"/>
        <v>379.98490067204381</v>
      </c>
    </row>
    <row r="394" spans="1:13" x14ac:dyDescent="0.3">
      <c r="A394">
        <v>704.09999999998297</v>
      </c>
      <c r="B394" s="4">
        <v>269</v>
      </c>
      <c r="C394">
        <f t="shared" si="52"/>
        <v>253.31632372727344</v>
      </c>
      <c r="D394">
        <f t="shared" si="53"/>
        <v>524.66208429514711</v>
      </c>
      <c r="E394">
        <f t="shared" si="54"/>
        <v>15.683676272726558</v>
      </c>
      <c r="F394">
        <f t="shared" si="51"/>
        <v>5.6044968205578761E-8</v>
      </c>
      <c r="G394">
        <f t="shared" si="51"/>
        <v>2.9224077265254644</v>
      </c>
      <c r="H394">
        <f t="shared" si="51"/>
        <v>10.523947982359276</v>
      </c>
      <c r="I394">
        <f t="shared" si="51"/>
        <v>0</v>
      </c>
      <c r="J394">
        <f t="shared" si="51"/>
        <v>0</v>
      </c>
      <c r="K394">
        <f t="shared" si="55"/>
        <v>13.446355764929709</v>
      </c>
      <c r="L394">
        <f t="shared" si="56"/>
        <v>2.2373205077968485</v>
      </c>
      <c r="M394">
        <f t="shared" si="57"/>
        <v>5.0056030546083479</v>
      </c>
    </row>
    <row r="395" spans="1:13" x14ac:dyDescent="0.3">
      <c r="A395">
        <v>704.14999999998304</v>
      </c>
      <c r="B395" s="4">
        <v>256</v>
      </c>
      <c r="C395">
        <f t="shared" si="52"/>
        <v>253.31638747807472</v>
      </c>
      <c r="D395">
        <f t="shared" si="53"/>
        <v>524.61208429514704</v>
      </c>
      <c r="E395">
        <f t="shared" si="54"/>
        <v>2.6836125219252835</v>
      </c>
      <c r="F395">
        <f t="shared" si="51"/>
        <v>4.3885448926732841E-8</v>
      </c>
      <c r="G395">
        <f t="shared" si="51"/>
        <v>3.103371336280635</v>
      </c>
      <c r="H395">
        <f t="shared" si="51"/>
        <v>10.598417241197161</v>
      </c>
      <c r="I395">
        <f t="shared" si="51"/>
        <v>0</v>
      </c>
      <c r="J395">
        <f t="shared" si="51"/>
        <v>0</v>
      </c>
      <c r="K395">
        <f t="shared" si="55"/>
        <v>13.701788621363246</v>
      </c>
      <c r="L395">
        <f t="shared" si="56"/>
        <v>-11.018176099437962</v>
      </c>
      <c r="M395">
        <f t="shared" si="57"/>
        <v>121.40020455822595</v>
      </c>
    </row>
    <row r="396" spans="1:13" x14ac:dyDescent="0.3">
      <c r="A396">
        <v>704.19999999998299</v>
      </c>
      <c r="B396" s="4">
        <v>256</v>
      </c>
      <c r="C396">
        <f t="shared" si="52"/>
        <v>253.31645122887602</v>
      </c>
      <c r="D396">
        <f t="shared" si="53"/>
        <v>524.56208429514709</v>
      </c>
      <c r="E396">
        <f t="shared" si="54"/>
        <v>2.6835487711239807</v>
      </c>
      <c r="F396">
        <f t="shared" si="51"/>
        <v>3.4316053303714881E-8</v>
      </c>
      <c r="G396">
        <f t="shared" si="51"/>
        <v>3.2919272426181143</v>
      </c>
      <c r="H396">
        <f t="shared" si="51"/>
        <v>10.664790579463652</v>
      </c>
      <c r="I396">
        <f t="shared" si="51"/>
        <v>0</v>
      </c>
      <c r="J396">
        <f t="shared" si="51"/>
        <v>0</v>
      </c>
      <c r="K396">
        <f t="shared" si="55"/>
        <v>13.95671785639782</v>
      </c>
      <c r="L396">
        <f t="shared" si="56"/>
        <v>-11.273169085273839</v>
      </c>
      <c r="M396">
        <f t="shared" si="57"/>
        <v>127.0843412251738</v>
      </c>
    </row>
    <row r="397" spans="1:13" x14ac:dyDescent="0.3">
      <c r="A397">
        <v>704.24999999998204</v>
      </c>
      <c r="B397" s="4">
        <v>255</v>
      </c>
      <c r="C397">
        <f t="shared" si="52"/>
        <v>253.31651497967729</v>
      </c>
      <c r="D397">
        <f t="shared" si="53"/>
        <v>524.51208429514804</v>
      </c>
      <c r="E397">
        <f t="shared" si="54"/>
        <v>1.6834850203227063</v>
      </c>
      <c r="F397">
        <f t="shared" si="51"/>
        <v>2.6795816335240584E-8</v>
      </c>
      <c r="G397">
        <f t="shared" si="51"/>
        <v>3.4881106866876501</v>
      </c>
      <c r="H397">
        <f t="shared" si="51"/>
        <v>10.722909716181766</v>
      </c>
      <c r="I397">
        <f t="shared" si="51"/>
        <v>0</v>
      </c>
      <c r="J397">
        <f t="shared" si="51"/>
        <v>0</v>
      </c>
      <c r="K397">
        <f t="shared" si="55"/>
        <v>14.211020429665233</v>
      </c>
      <c r="L397">
        <f t="shared" si="56"/>
        <v>-12.527535409342526</v>
      </c>
      <c r="M397">
        <f t="shared" si="57"/>
        <v>156.93914343233081</v>
      </c>
    </row>
    <row r="398" spans="1:13" x14ac:dyDescent="0.3">
      <c r="A398">
        <v>704.29999999998199</v>
      </c>
      <c r="B398" s="4">
        <v>273</v>
      </c>
      <c r="C398">
        <f t="shared" si="52"/>
        <v>253.3165787304786</v>
      </c>
      <c r="D398">
        <f t="shared" si="53"/>
        <v>524.46208429514809</v>
      </c>
      <c r="E398">
        <f t="shared" si="54"/>
        <v>19.683421269521403</v>
      </c>
      <c r="F398">
        <f t="shared" si="51"/>
        <v>2.0894381557331997E-8</v>
      </c>
      <c r="G398">
        <f t="shared" si="51"/>
        <v>3.6919331945662019</v>
      </c>
      <c r="H398">
        <f t="shared" si="51"/>
        <v>10.772635506132351</v>
      </c>
      <c r="I398">
        <f t="shared" si="51"/>
        <v>0</v>
      </c>
      <c r="J398">
        <f t="shared" si="51"/>
        <v>0</v>
      </c>
      <c r="K398">
        <f t="shared" si="55"/>
        <v>14.464568721592935</v>
      </c>
      <c r="L398">
        <f t="shared" si="56"/>
        <v>5.2188525479284689</v>
      </c>
      <c r="M398">
        <f t="shared" si="57"/>
        <v>27.23642191701947</v>
      </c>
    </row>
    <row r="399" spans="1:13" x14ac:dyDescent="0.3">
      <c r="A399">
        <v>704.34999999998195</v>
      </c>
      <c r="B399" s="4">
        <v>279</v>
      </c>
      <c r="C399">
        <f t="shared" si="52"/>
        <v>253.31664248127987</v>
      </c>
      <c r="D399">
        <f t="shared" si="53"/>
        <v>524.41208429514813</v>
      </c>
      <c r="E399">
        <f t="shared" si="54"/>
        <v>25.683357518720129</v>
      </c>
      <c r="F399">
        <f t="shared" si="51"/>
        <v>1.6269901370916397E-8</v>
      </c>
      <c r="G399">
        <f t="shared" si="51"/>
        <v>3.9033811124317981</v>
      </c>
      <c r="H399">
        <f t="shared" si="51"/>
        <v>10.813848494887884</v>
      </c>
      <c r="I399">
        <f t="shared" si="51"/>
        <v>0</v>
      </c>
      <c r="J399">
        <f t="shared" si="51"/>
        <v>0</v>
      </c>
      <c r="K399">
        <f t="shared" si="55"/>
        <v>14.717229623589583</v>
      </c>
      <c r="L399">
        <f t="shared" si="56"/>
        <v>10.966127895130546</v>
      </c>
      <c r="M399">
        <f t="shared" si="57"/>
        <v>120.2559610123603</v>
      </c>
    </row>
    <row r="400" spans="1:13" x14ac:dyDescent="0.3">
      <c r="A400">
        <v>704.39999999998201</v>
      </c>
      <c r="B400" s="4">
        <v>292</v>
      </c>
      <c r="C400">
        <f t="shared" si="52"/>
        <v>253.31670623208117</v>
      </c>
      <c r="D400">
        <f t="shared" si="53"/>
        <v>524.36208429514807</v>
      </c>
      <c r="E400">
        <f t="shared" si="54"/>
        <v>38.683293767918826</v>
      </c>
      <c r="F400">
        <f t="shared" si="51"/>
        <v>1.2651242763755808E-8</v>
      </c>
      <c r="G400">
        <f t="shared" si="51"/>
        <v>4.1224141973823336</v>
      </c>
      <c r="H400">
        <f t="shared" si="51"/>
        <v>10.846449396942358</v>
      </c>
      <c r="I400">
        <f t="shared" si="51"/>
        <v>0</v>
      </c>
      <c r="J400">
        <f t="shared" si="51"/>
        <v>0</v>
      </c>
      <c r="K400">
        <f t="shared" si="55"/>
        <v>14.968863606975933</v>
      </c>
      <c r="L400">
        <f t="shared" si="56"/>
        <v>23.714430160942893</v>
      </c>
      <c r="M400">
        <f t="shared" si="57"/>
        <v>562.37419785823795</v>
      </c>
    </row>
    <row r="401" spans="1:13" x14ac:dyDescent="0.3">
      <c r="A401">
        <v>704.44999999998197</v>
      </c>
      <c r="B401" s="4">
        <v>259</v>
      </c>
      <c r="C401">
        <f t="shared" si="52"/>
        <v>253.31676998288245</v>
      </c>
      <c r="D401">
        <f t="shared" si="53"/>
        <v>524.31208429514811</v>
      </c>
      <c r="E401">
        <f t="shared" si="54"/>
        <v>5.6832300171175518</v>
      </c>
      <c r="F401">
        <f t="shared" si="51"/>
        <v>9.8236827534980788E-9</v>
      </c>
      <c r="G401">
        <f t="shared" si="51"/>
        <v>4.3489642766240708</v>
      </c>
      <c r="H401">
        <f t="shared" si="51"/>
        <v>10.870359494242367</v>
      </c>
      <c r="I401">
        <f t="shared" si="51"/>
        <v>0</v>
      </c>
      <c r="J401">
        <f t="shared" si="51"/>
        <v>0</v>
      </c>
      <c r="K401">
        <f t="shared" si="55"/>
        <v>15.21932378069012</v>
      </c>
      <c r="L401">
        <f t="shared" si="56"/>
        <v>-9.536093763572568</v>
      </c>
      <c r="M401">
        <f t="shared" si="57"/>
        <v>90.93708426764762</v>
      </c>
    </row>
    <row r="402" spans="1:13" x14ac:dyDescent="0.3">
      <c r="A402">
        <v>704.49999999998204</v>
      </c>
      <c r="B402" s="4">
        <v>255</v>
      </c>
      <c r="C402">
        <f t="shared" si="52"/>
        <v>253.31683373368375</v>
      </c>
      <c r="D402">
        <f t="shared" si="53"/>
        <v>524.26208429514804</v>
      </c>
      <c r="E402">
        <f t="shared" si="54"/>
        <v>1.683166266316249</v>
      </c>
      <c r="F402">
        <f t="shared" si="51"/>
        <v>7.617427659342801E-9</v>
      </c>
      <c r="G402">
        <f t="shared" si="51"/>
        <v>4.5829339880389748</v>
      </c>
      <c r="H402">
        <f t="shared" si="51"/>
        <v>10.88552095288814</v>
      </c>
      <c r="I402">
        <f t="shared" si="51"/>
        <v>0</v>
      </c>
      <c r="J402">
        <f t="shared" si="51"/>
        <v>0</v>
      </c>
      <c r="K402">
        <f t="shared" si="55"/>
        <v>15.468454948544542</v>
      </c>
      <c r="L402">
        <f t="shared" si="56"/>
        <v>-13.785288682228293</v>
      </c>
      <c r="M402">
        <f t="shared" si="57"/>
        <v>190.03418405237147</v>
      </c>
    </row>
    <row r="403" spans="1:13" x14ac:dyDescent="0.3">
      <c r="A403">
        <v>704.54999999998199</v>
      </c>
      <c r="B403" s="4">
        <v>273</v>
      </c>
      <c r="C403">
        <f t="shared" si="52"/>
        <v>253.31689748448503</v>
      </c>
      <c r="D403">
        <f t="shared" si="53"/>
        <v>524.21208429514809</v>
      </c>
      <c r="E403">
        <f t="shared" si="54"/>
        <v>19.683102515514975</v>
      </c>
      <c r="F403">
        <f t="shared" si="51"/>
        <v>5.8984135474516158E-9</v>
      </c>
      <c r="G403">
        <f t="shared" si="51"/>
        <v>4.8241956151879792</v>
      </c>
      <c r="H403">
        <f t="shared" si="51"/>
        <v>10.89189705621844</v>
      </c>
      <c r="I403">
        <f t="shared" si="51"/>
        <v>0</v>
      </c>
      <c r="J403">
        <f t="shared" si="51"/>
        <v>0</v>
      </c>
      <c r="K403">
        <f t="shared" si="55"/>
        <v>15.716092677304832</v>
      </c>
      <c r="L403">
        <f t="shared" si="56"/>
        <v>3.9670098382101422</v>
      </c>
      <c r="M403">
        <f t="shared" si="57"/>
        <v>15.737167056456059</v>
      </c>
    </row>
    <row r="404" spans="1:13" x14ac:dyDescent="0.3">
      <c r="A404">
        <v>704.59999999998195</v>
      </c>
      <c r="B404" s="4">
        <v>303</v>
      </c>
      <c r="C404">
        <f t="shared" si="52"/>
        <v>253.3169612352863</v>
      </c>
      <c r="D404">
        <f t="shared" si="53"/>
        <v>524.16208429514813</v>
      </c>
      <c r="E404">
        <f t="shared" si="54"/>
        <v>49.6830387647137</v>
      </c>
      <c r="F404">
        <f t="shared" si="51"/>
        <v>4.5609463996449895E-9</v>
      </c>
      <c r="G404">
        <f t="shared" si="51"/>
        <v>5.0725900298208195</v>
      </c>
      <c r="H404">
        <f t="shared" si="51"/>
        <v>10.889472352966131</v>
      </c>
      <c r="I404">
        <f t="shared" si="51"/>
        <v>0</v>
      </c>
      <c r="J404">
        <f t="shared" si="51"/>
        <v>0</v>
      </c>
      <c r="K404">
        <f t="shared" si="55"/>
        <v>15.962062387347896</v>
      </c>
      <c r="L404">
        <f t="shared" si="56"/>
        <v>33.720976377365801</v>
      </c>
      <c r="M404">
        <f t="shared" si="57"/>
        <v>1137.1042478428624</v>
      </c>
    </row>
    <row r="405" spans="1:13" x14ac:dyDescent="0.3">
      <c r="A405">
        <v>704.64999999998201</v>
      </c>
      <c r="B405" s="4">
        <v>262</v>
      </c>
      <c r="C405">
        <f t="shared" si="52"/>
        <v>253.3170249860876</v>
      </c>
      <c r="D405">
        <f t="shared" si="53"/>
        <v>524.11208429514807</v>
      </c>
      <c r="E405">
        <f t="shared" si="54"/>
        <v>8.6829750139123973</v>
      </c>
      <c r="F405">
        <f t="shared" si="51"/>
        <v>3.5218235133533346E-9</v>
      </c>
      <c r="G405">
        <f t="shared" si="51"/>
        <v>5.3279257547973868</v>
      </c>
      <c r="H405">
        <f t="shared" si="51"/>
        <v>10.878252719646508</v>
      </c>
      <c r="I405">
        <f t="shared" si="51"/>
        <v>0</v>
      </c>
      <c r="J405">
        <f t="shared" si="51"/>
        <v>0</v>
      </c>
      <c r="K405">
        <f t="shared" si="55"/>
        <v>16.206178477965718</v>
      </c>
      <c r="L405">
        <f t="shared" si="56"/>
        <v>-7.5232034640533207</v>
      </c>
      <c r="M405">
        <f t="shared" si="57"/>
        <v>56.598590361543884</v>
      </c>
    </row>
    <row r="406" spans="1:13" x14ac:dyDescent="0.3">
      <c r="A406">
        <v>704.69999999998197</v>
      </c>
      <c r="B406" s="4">
        <v>254</v>
      </c>
      <c r="C406">
        <f t="shared" si="52"/>
        <v>253.31708873688888</v>
      </c>
      <c r="D406">
        <f t="shared" si="53"/>
        <v>524.06208429514811</v>
      </c>
      <c r="E406">
        <f t="shared" si="54"/>
        <v>0.68291126311112293</v>
      </c>
      <c r="F406">
        <f t="shared" si="51"/>
        <v>2.7156455161189833E-9</v>
      </c>
      <c r="G406">
        <f t="shared" si="51"/>
        <v>5.5899781600827492</v>
      </c>
      <c r="H406">
        <f t="shared" si="51"/>
        <v>10.858265336826623</v>
      </c>
      <c r="I406">
        <f t="shared" si="51"/>
        <v>0</v>
      </c>
      <c r="J406">
        <f t="shared" si="51"/>
        <v>0</v>
      </c>
      <c r="K406">
        <f t="shared" si="55"/>
        <v>16.448243499625018</v>
      </c>
      <c r="L406">
        <f t="shared" si="56"/>
        <v>-15.765332236513895</v>
      </c>
      <c r="M406">
        <f t="shared" si="57"/>
        <v>248.54570052766422</v>
      </c>
    </row>
    <row r="407" spans="1:13" x14ac:dyDescent="0.3">
      <c r="A407">
        <v>704.74999999998204</v>
      </c>
      <c r="B407" s="4">
        <v>277</v>
      </c>
      <c r="C407">
        <f t="shared" si="52"/>
        <v>253.31715248769018</v>
      </c>
      <c r="D407">
        <f t="shared" si="53"/>
        <v>524.01208429514804</v>
      </c>
      <c r="E407">
        <f t="shared" si="54"/>
        <v>23.68284751230982</v>
      </c>
      <c r="F407">
        <f t="shared" si="51"/>
        <v>2.09108381119401E-9</v>
      </c>
      <c r="G407">
        <f t="shared" si="51"/>
        <v>5.8584888040909835</v>
      </c>
      <c r="H407">
        <f t="shared" si="51"/>
        <v>10.829558579409017</v>
      </c>
      <c r="I407">
        <f t="shared" si="51"/>
        <v>0</v>
      </c>
      <c r="J407">
        <f t="shared" si="51"/>
        <v>0</v>
      </c>
      <c r="K407">
        <f t="shared" si="55"/>
        <v>16.688047385591084</v>
      </c>
      <c r="L407">
        <f t="shared" si="56"/>
        <v>6.9948001267187365</v>
      </c>
      <c r="M407">
        <f t="shared" si="57"/>
        <v>48.927228812744453</v>
      </c>
    </row>
    <row r="408" spans="1:13" x14ac:dyDescent="0.3">
      <c r="A408">
        <v>704.79999999998199</v>
      </c>
      <c r="B408" s="4">
        <v>256</v>
      </c>
      <c r="C408">
        <f t="shared" si="52"/>
        <v>253.31721623849145</v>
      </c>
      <c r="D408">
        <f t="shared" si="53"/>
        <v>523.96208429514809</v>
      </c>
      <c r="E408">
        <f t="shared" si="54"/>
        <v>2.6827837615085457</v>
      </c>
      <c r="F408">
        <f t="shared" si="51"/>
        <v>1.6079134597224201E-9</v>
      </c>
      <c r="G408">
        <f t="shared" si="51"/>
        <v>6.1331649321134343</v>
      </c>
      <c r="H408">
        <f t="shared" si="51"/>
        <v>10.792201821550666</v>
      </c>
      <c r="I408">
        <f t="shared" si="51"/>
        <v>0</v>
      </c>
      <c r="J408">
        <f t="shared" si="51"/>
        <v>0</v>
      </c>
      <c r="K408">
        <f t="shared" si="55"/>
        <v>16.925366755272016</v>
      </c>
      <c r="L408">
        <f t="shared" si="56"/>
        <v>-14.24258299376347</v>
      </c>
      <c r="M408">
        <f t="shared" si="57"/>
        <v>202.85117033424041</v>
      </c>
    </row>
    <row r="409" spans="1:13" x14ac:dyDescent="0.3">
      <c r="A409">
        <v>704.84999999998195</v>
      </c>
      <c r="B409" s="4">
        <v>258</v>
      </c>
      <c r="C409">
        <f t="shared" si="52"/>
        <v>253.31727998929276</v>
      </c>
      <c r="D409">
        <f t="shared" si="53"/>
        <v>523.91208429514813</v>
      </c>
      <c r="E409">
        <f t="shared" si="54"/>
        <v>4.6827200107072429</v>
      </c>
      <c r="F409">
        <f t="shared" si="51"/>
        <v>1.2346582756629956E-9</v>
      </c>
      <c r="G409">
        <f t="shared" si="51"/>
        <v>6.4136791429495421</v>
      </c>
      <c r="H409">
        <f t="shared" si="51"/>
        <v>10.746285157316906</v>
      </c>
      <c r="I409">
        <f t="shared" si="51"/>
        <v>0</v>
      </c>
      <c r="J409">
        <f t="shared" si="51"/>
        <v>0</v>
      </c>
      <c r="K409">
        <f t="shared" si="55"/>
        <v>17.159964301501105</v>
      </c>
      <c r="L409">
        <f t="shared" si="56"/>
        <v>-12.477244290793863</v>
      </c>
      <c r="M409">
        <f t="shared" si="57"/>
        <v>155.68162509214804</v>
      </c>
    </row>
    <row r="410" spans="1:13" x14ac:dyDescent="0.3">
      <c r="A410">
        <v>704.89999999998201</v>
      </c>
      <c r="B410" s="4">
        <v>282</v>
      </c>
      <c r="C410">
        <f t="shared" si="52"/>
        <v>253.31734374009403</v>
      </c>
      <c r="D410">
        <f t="shared" si="53"/>
        <v>523.86208429514807</v>
      </c>
      <c r="E410">
        <f t="shared" si="54"/>
        <v>28.682656259905968</v>
      </c>
      <c r="F410">
        <f t="shared" si="51"/>
        <v>9.4672477636102115E-10</v>
      </c>
      <c r="G410">
        <f t="shared" si="51"/>
        <v>6.6996692340437649</v>
      </c>
      <c r="H410">
        <f t="shared" si="51"/>
        <v>10.691919038645914</v>
      </c>
      <c r="I410">
        <f t="shared" si="51"/>
        <v>0</v>
      </c>
      <c r="J410">
        <f t="shared" si="51"/>
        <v>0</v>
      </c>
      <c r="K410">
        <f t="shared" si="55"/>
        <v>17.391588273636401</v>
      </c>
      <c r="L410">
        <f t="shared" si="56"/>
        <v>11.291067986269567</v>
      </c>
      <c r="M410">
        <f t="shared" si="57"/>
        <v>127.48821627056151</v>
      </c>
    </row>
    <row r="411" spans="1:13" x14ac:dyDescent="0.3">
      <c r="A411">
        <v>704.94999999998197</v>
      </c>
      <c r="B411" s="4">
        <v>263</v>
      </c>
      <c r="C411">
        <f t="shared" si="52"/>
        <v>253.31740749089533</v>
      </c>
      <c r="D411">
        <f t="shared" si="53"/>
        <v>523.81208429514811</v>
      </c>
      <c r="E411">
        <f t="shared" si="54"/>
        <v>9.6825925091046656</v>
      </c>
      <c r="F411">
        <f t="shared" si="51"/>
        <v>7.2492584672481643E-10</v>
      </c>
      <c r="G411">
        <f t="shared" si="51"/>
        <v>6.9907382345410545</v>
      </c>
      <c r="H411">
        <f t="shared" si="51"/>
        <v>10.629233832659782</v>
      </c>
      <c r="I411">
        <f t="shared" si="51"/>
        <v>0</v>
      </c>
      <c r="J411">
        <f t="shared" si="51"/>
        <v>0</v>
      </c>
      <c r="K411">
        <f t="shared" si="55"/>
        <v>17.619972067925762</v>
      </c>
      <c r="L411">
        <f t="shared" si="56"/>
        <v>-7.937379558821096</v>
      </c>
      <c r="M411">
        <f t="shared" si="57"/>
        <v>63.00199426079098</v>
      </c>
    </row>
    <row r="412" spans="1:13" x14ac:dyDescent="0.3">
      <c r="A412">
        <v>704.99999999998204</v>
      </c>
      <c r="B412" s="4">
        <v>294</v>
      </c>
      <c r="C412">
        <f t="shared" si="52"/>
        <v>253.31747124169661</v>
      </c>
      <c r="D412">
        <f t="shared" si="53"/>
        <v>523.76208429514804</v>
      </c>
      <c r="E412">
        <f t="shared" si="54"/>
        <v>40.682528758303391</v>
      </c>
      <c r="F412">
        <f t="shared" si="51"/>
        <v>5.5431457271713157E-10</v>
      </c>
      <c r="G412">
        <f t="shared" si="51"/>
        <v>7.2864546346355228</v>
      </c>
      <c r="H412">
        <f t="shared" si="51"/>
        <v>10.558379300803738</v>
      </c>
      <c r="I412">
        <f t="shared" si="51"/>
        <v>0</v>
      </c>
      <c r="J412">
        <f t="shared" si="51"/>
        <v>0</v>
      </c>
      <c r="K412">
        <f t="shared" si="55"/>
        <v>17.844833935993577</v>
      </c>
      <c r="L412">
        <f t="shared" si="56"/>
        <v>22.837694822309814</v>
      </c>
      <c r="M412">
        <f t="shared" si="57"/>
        <v>521.56030479695653</v>
      </c>
    </row>
    <row r="413" spans="1:13" x14ac:dyDescent="0.3">
      <c r="A413">
        <v>705.04999999998199</v>
      </c>
      <c r="B413" s="4">
        <v>250</v>
      </c>
      <c r="C413">
        <f t="shared" si="52"/>
        <v>253.31753499249791</v>
      </c>
      <c r="D413">
        <f t="shared" si="53"/>
        <v>523.71208429514809</v>
      </c>
      <c r="E413">
        <f t="shared" si="54"/>
        <v>-3.3175349924979116</v>
      </c>
      <c r="F413">
        <f t="shared" si="51"/>
        <v>4.232645323266652E-10</v>
      </c>
      <c r="G413">
        <f t="shared" si="51"/>
        <v>7.5863528184022835</v>
      </c>
      <c r="H413">
        <f t="shared" si="51"/>
        <v>10.479524002729422</v>
      </c>
      <c r="I413">
        <f t="shared" si="51"/>
        <v>0</v>
      </c>
      <c r="J413">
        <f t="shared" si="51"/>
        <v>0</v>
      </c>
      <c r="K413">
        <f t="shared" si="55"/>
        <v>18.065876821554969</v>
      </c>
      <c r="L413">
        <f t="shared" si="56"/>
        <v>-21.383411814052881</v>
      </c>
      <c r="M413">
        <f t="shared" si="57"/>
        <v>457.25030080937631</v>
      </c>
    </row>
    <row r="414" spans="1:13" x14ac:dyDescent="0.3">
      <c r="A414">
        <v>705.09999999998195</v>
      </c>
      <c r="B414" s="4">
        <v>245</v>
      </c>
      <c r="C414">
        <f t="shared" si="52"/>
        <v>253.31759874329919</v>
      </c>
      <c r="D414">
        <f t="shared" si="53"/>
        <v>523.66208429514813</v>
      </c>
      <c r="E414">
        <f t="shared" si="54"/>
        <v>-8.317598743299186</v>
      </c>
      <c r="F414">
        <f t="shared" si="51"/>
        <v>3.2274559994555305E-10</v>
      </c>
      <c r="G414">
        <f t="shared" si="51"/>
        <v>7.8899337060610524</v>
      </c>
      <c r="H414">
        <f t="shared" si="51"/>
        <v>10.392854628238762</v>
      </c>
      <c r="I414">
        <f t="shared" si="51"/>
        <v>0</v>
      </c>
      <c r="J414">
        <f t="shared" si="51"/>
        <v>0</v>
      </c>
      <c r="K414">
        <f t="shared" si="55"/>
        <v>18.282788334622559</v>
      </c>
      <c r="L414">
        <f t="shared" si="56"/>
        <v>-26.600387077921745</v>
      </c>
      <c r="M414">
        <f t="shared" si="57"/>
        <v>707.5805926952662</v>
      </c>
    </row>
    <row r="415" spans="1:13" x14ac:dyDescent="0.3">
      <c r="A415">
        <v>705.14999999998201</v>
      </c>
      <c r="B415" s="4">
        <v>292</v>
      </c>
      <c r="C415">
        <f t="shared" si="52"/>
        <v>253.31766249410049</v>
      </c>
      <c r="D415">
        <f t="shared" si="53"/>
        <v>523.61208429514807</v>
      </c>
      <c r="E415">
        <f t="shared" si="54"/>
        <v>38.682337505899511</v>
      </c>
      <c r="F415">
        <f t="shared" si="51"/>
        <v>2.4575459819413602E-10</v>
      </c>
      <c r="G415">
        <f t="shared" si="51"/>
        <v>8.19666561019746</v>
      </c>
      <c r="H415">
        <f t="shared" si="51"/>
        <v>10.29857526099738</v>
      </c>
      <c r="I415">
        <f t="shared" si="51"/>
        <v>0</v>
      </c>
      <c r="J415">
        <f t="shared" si="51"/>
        <v>0</v>
      </c>
      <c r="K415">
        <f t="shared" si="55"/>
        <v>18.495240871440593</v>
      </c>
      <c r="L415">
        <f t="shared" si="56"/>
        <v>20.187096634458918</v>
      </c>
      <c r="M415">
        <f t="shared" si="57"/>
        <v>407.51887052898257</v>
      </c>
    </row>
    <row r="416" spans="1:13" x14ac:dyDescent="0.3">
      <c r="A416">
        <v>705.19999999998197</v>
      </c>
      <c r="B416" s="4">
        <v>262</v>
      </c>
      <c r="C416">
        <f t="shared" si="52"/>
        <v>253.31772624490176</v>
      </c>
      <c r="D416">
        <f t="shared" si="53"/>
        <v>523.56208429514811</v>
      </c>
      <c r="E416">
        <f t="shared" si="54"/>
        <v>8.6822737550982367</v>
      </c>
      <c r="F416">
        <f t="shared" si="51"/>
        <v>1.8686839046826458E-10</v>
      </c>
      <c r="G416">
        <f t="shared" si="51"/>
        <v>8.5059853090057036</v>
      </c>
      <c r="H416">
        <f t="shared" si="51"/>
        <v>10.196906578079815</v>
      </c>
      <c r="I416">
        <f t="shared" si="51"/>
        <v>0</v>
      </c>
      <c r="J416">
        <f t="shared" si="51"/>
        <v>0</v>
      </c>
      <c r="K416">
        <f t="shared" si="55"/>
        <v>18.702891887272386</v>
      </c>
      <c r="L416">
        <f t="shared" si="56"/>
        <v>-10.02061813217415</v>
      </c>
      <c r="M416">
        <f t="shared" si="57"/>
        <v>100.41278775085735</v>
      </c>
    </row>
    <row r="417" spans="1:13" x14ac:dyDescent="0.3">
      <c r="A417">
        <v>705.24999999998204</v>
      </c>
      <c r="B417" s="4">
        <v>260</v>
      </c>
      <c r="C417">
        <f t="shared" si="52"/>
        <v>253.31778999570307</v>
      </c>
      <c r="D417">
        <f t="shared" si="53"/>
        <v>523.51208429514804</v>
      </c>
      <c r="E417">
        <f t="shared" si="54"/>
        <v>6.6822100042969339</v>
      </c>
      <c r="F417">
        <f t="shared" ref="F417:J467" si="58">F$5*EXP(-(($D417-F$6)^2)/(2*F$7^2))</f>
        <v>1.4189363276039233E-10</v>
      </c>
      <c r="G417">
        <f t="shared" si="58"/>
        <v>8.8172993380429858</v>
      </c>
      <c r="H417">
        <f t="shared" si="58"/>
        <v>10.088084989736563</v>
      </c>
      <c r="I417">
        <f t="shared" si="58"/>
        <v>0</v>
      </c>
      <c r="J417">
        <f t="shared" si="58"/>
        <v>0</v>
      </c>
      <c r="K417">
        <f t="shared" si="55"/>
        <v>18.905384327921443</v>
      </c>
      <c r="L417">
        <f t="shared" si="56"/>
        <v>-12.223174323624509</v>
      </c>
      <c r="M417">
        <f t="shared" si="57"/>
        <v>149.40599054571348</v>
      </c>
    </row>
    <row r="418" spans="1:13" x14ac:dyDescent="0.3">
      <c r="A418">
        <v>705.29999999998199</v>
      </c>
      <c r="B418" s="4">
        <v>261</v>
      </c>
      <c r="C418">
        <f t="shared" si="52"/>
        <v>253.31785374650434</v>
      </c>
      <c r="D418">
        <f t="shared" si="53"/>
        <v>523.46208429514809</v>
      </c>
      <c r="E418">
        <f t="shared" si="54"/>
        <v>7.6821462534956595</v>
      </c>
      <c r="F418">
        <f t="shared" si="58"/>
        <v>1.0759270853467273E-10</v>
      </c>
      <c r="G418">
        <f t="shared" si="58"/>
        <v>9.129985500311351</v>
      </c>
      <c r="H418">
        <f t="shared" si="58"/>
        <v>9.9723617240795743</v>
      </c>
      <c r="I418">
        <f t="shared" si="58"/>
        <v>0</v>
      </c>
      <c r="J418">
        <f t="shared" si="58"/>
        <v>0</v>
      </c>
      <c r="K418">
        <f t="shared" si="55"/>
        <v>19.102347224498516</v>
      </c>
      <c r="L418">
        <f t="shared" si="56"/>
        <v>-11.420200971002856</v>
      </c>
      <c r="M418">
        <f t="shared" si="57"/>
        <v>130.42099021809457</v>
      </c>
    </row>
    <row r="419" spans="1:13" x14ac:dyDescent="0.3">
      <c r="A419">
        <v>705.34999999998104</v>
      </c>
      <c r="B419" s="4">
        <v>255</v>
      </c>
      <c r="C419">
        <f t="shared" si="52"/>
        <v>253.31791749730564</v>
      </c>
      <c r="D419">
        <f t="shared" si="53"/>
        <v>523.41208429514904</v>
      </c>
      <c r="E419">
        <f t="shared" si="54"/>
        <v>1.6820825026943567</v>
      </c>
      <c r="F419">
        <f t="shared" si="58"/>
        <v>8.1469611192592015E-11</v>
      </c>
      <c r="G419">
        <f t="shared" si="58"/>
        <v>9.4433945928029015</v>
      </c>
      <c r="H419">
        <f t="shared" si="58"/>
        <v>9.850001861637967</v>
      </c>
      <c r="I419">
        <f t="shared" si="58"/>
        <v>0</v>
      </c>
      <c r="J419">
        <f t="shared" si="58"/>
        <v>0</v>
      </c>
      <c r="K419">
        <f t="shared" si="55"/>
        <v>19.293396454522338</v>
      </c>
      <c r="L419">
        <f t="shared" si="56"/>
        <v>-17.611313951827981</v>
      </c>
      <c r="M419">
        <f t="shared" si="57"/>
        <v>310.1583791098509</v>
      </c>
    </row>
    <row r="420" spans="1:13" x14ac:dyDescent="0.3">
      <c r="A420">
        <v>705.39999999998099</v>
      </c>
      <c r="B420" s="4">
        <v>284</v>
      </c>
      <c r="C420">
        <f t="shared" si="52"/>
        <v>253.31798124810692</v>
      </c>
      <c r="D420">
        <f t="shared" si="53"/>
        <v>523.36208429514909</v>
      </c>
      <c r="E420">
        <f t="shared" si="54"/>
        <v>30.682018751893082</v>
      </c>
      <c r="F420">
        <f t="shared" si="58"/>
        <v>6.1602922642958242E-11</v>
      </c>
      <c r="G420">
        <f t="shared" si="58"/>
        <v>9.7568523458842282</v>
      </c>
      <c r="H420">
        <f t="shared" si="58"/>
        <v>9.7212833249639079</v>
      </c>
      <c r="I420">
        <f t="shared" si="58"/>
        <v>0</v>
      </c>
      <c r="J420">
        <f t="shared" si="58"/>
        <v>0</v>
      </c>
      <c r="K420">
        <f t="shared" si="55"/>
        <v>19.478135670909737</v>
      </c>
      <c r="L420">
        <f t="shared" si="56"/>
        <v>11.203883080983346</v>
      </c>
      <c r="M420">
        <f t="shared" si="57"/>
        <v>125.52699609234486</v>
      </c>
    </row>
    <row r="421" spans="1:13" x14ac:dyDescent="0.3">
      <c r="A421">
        <v>705.44999999998095</v>
      </c>
      <c r="B421" s="4">
        <v>272</v>
      </c>
      <c r="C421">
        <f t="shared" si="52"/>
        <v>253.31804499890822</v>
      </c>
      <c r="D421">
        <f t="shared" si="53"/>
        <v>523.31208429514913</v>
      </c>
      <c r="E421">
        <f t="shared" si="54"/>
        <v>18.681955001091779</v>
      </c>
      <c r="F421">
        <f t="shared" si="58"/>
        <v>4.6515732090640031E-11</v>
      </c>
      <c r="G421">
        <f t="shared" si="58"/>
        <v>10.069661570013578</v>
      </c>
      <c r="H421">
        <f t="shared" si="58"/>
        <v>9.5864958287010307</v>
      </c>
      <c r="I421">
        <f t="shared" si="58"/>
        <v>0</v>
      </c>
      <c r="J421">
        <f t="shared" si="58"/>
        <v>0</v>
      </c>
      <c r="K421">
        <f t="shared" si="55"/>
        <v>19.656157398761124</v>
      </c>
      <c r="L421">
        <f t="shared" si="56"/>
        <v>-0.97420239766934458</v>
      </c>
      <c r="M421">
        <f t="shared" si="57"/>
        <v>0.94907031162469979</v>
      </c>
    </row>
    <row r="422" spans="1:13" x14ac:dyDescent="0.3">
      <c r="A422">
        <v>705.49999999998101</v>
      </c>
      <c r="B422" s="4">
        <v>283</v>
      </c>
      <c r="C422">
        <f t="shared" si="52"/>
        <v>253.31810874970949</v>
      </c>
      <c r="D422">
        <f t="shared" si="53"/>
        <v>523.26208429514907</v>
      </c>
      <c r="E422">
        <f t="shared" si="54"/>
        <v>29.681891250290505</v>
      </c>
      <c r="F422">
        <f t="shared" si="58"/>
        <v>3.5074482678631586E-11</v>
      </c>
      <c r="G422">
        <f t="shared" si="58"/>
        <v>10.381104502661424</v>
      </c>
      <c r="H422">
        <f t="shared" si="58"/>
        <v>9.4459397956129081</v>
      </c>
      <c r="I422">
        <f t="shared" si="58"/>
        <v>0</v>
      </c>
      <c r="J422">
        <f t="shared" si="58"/>
        <v>0</v>
      </c>
      <c r="K422">
        <f t="shared" si="55"/>
        <v>19.827044298309406</v>
      </c>
      <c r="L422">
        <f t="shared" si="56"/>
        <v>9.8548469519810986</v>
      </c>
      <c r="M422">
        <f t="shared" si="57"/>
        <v>97.118008446971146</v>
      </c>
    </row>
    <row r="423" spans="1:13" x14ac:dyDescent="0.3">
      <c r="A423">
        <v>705.54999999998097</v>
      </c>
      <c r="B423" s="4">
        <v>283</v>
      </c>
      <c r="C423">
        <f t="shared" si="52"/>
        <v>253.3181725005108</v>
      </c>
      <c r="D423">
        <f t="shared" si="53"/>
        <v>523.21208429514911</v>
      </c>
      <c r="E423">
        <f t="shared" si="54"/>
        <v>29.681827499489202</v>
      </c>
      <c r="F423">
        <f t="shared" si="58"/>
        <v>2.6410435227667102E-11</v>
      </c>
      <c r="G423">
        <f t="shared" si="58"/>
        <v>10.690445346300699</v>
      </c>
      <c r="H423">
        <f t="shared" si="58"/>
        <v>9.2999252442682021</v>
      </c>
      <c r="I423">
        <f t="shared" si="58"/>
        <v>0</v>
      </c>
      <c r="J423">
        <f t="shared" si="58"/>
        <v>0</v>
      </c>
      <c r="K423">
        <f t="shared" si="55"/>
        <v>19.990370590595312</v>
      </c>
      <c r="L423">
        <f t="shared" si="56"/>
        <v>9.6914569088938904</v>
      </c>
      <c r="M423">
        <f t="shared" si="57"/>
        <v>93.924337016947121</v>
      </c>
    </row>
    <row r="424" spans="1:13" x14ac:dyDescent="0.3">
      <c r="A424">
        <v>705.59999999998104</v>
      </c>
      <c r="B424" s="4">
        <v>293</v>
      </c>
      <c r="C424">
        <f t="shared" si="52"/>
        <v>253.31823625131207</v>
      </c>
      <c r="D424">
        <f t="shared" si="53"/>
        <v>523.16208429514904</v>
      </c>
      <c r="E424">
        <f t="shared" si="54"/>
        <v>39.681763748687928</v>
      </c>
      <c r="F424">
        <f t="shared" si="58"/>
        <v>1.985878675283297E-11</v>
      </c>
      <c r="G424">
        <f t="shared" si="58"/>
        <v>10.996932986683214</v>
      </c>
      <c r="H424">
        <f t="shared" si="58"/>
        <v>9.1487706541089455</v>
      </c>
      <c r="I424">
        <f t="shared" si="58"/>
        <v>0</v>
      </c>
      <c r="J424">
        <f t="shared" si="58"/>
        <v>0</v>
      </c>
      <c r="K424">
        <f t="shared" si="55"/>
        <v>20.14570364081202</v>
      </c>
      <c r="L424">
        <f t="shared" si="56"/>
        <v>19.536060107875908</v>
      </c>
      <c r="M424">
        <f t="shared" si="57"/>
        <v>381.65764453854047</v>
      </c>
    </row>
    <row r="425" spans="1:13" x14ac:dyDescent="0.3">
      <c r="A425">
        <v>705.64999999998099</v>
      </c>
      <c r="B425" s="4">
        <v>272</v>
      </c>
      <c r="C425">
        <f t="shared" si="52"/>
        <v>253.31830000211338</v>
      </c>
      <c r="D425">
        <f t="shared" si="53"/>
        <v>523.11208429514909</v>
      </c>
      <c r="E425">
        <f t="shared" si="54"/>
        <v>18.681699997886625</v>
      </c>
      <c r="F425">
        <f t="shared" si="58"/>
        <v>1.491154819916189E-11</v>
      </c>
      <c r="G425">
        <f t="shared" si="58"/>
        <v>11.299803878804351</v>
      </c>
      <c r="H425">
        <f t="shared" si="58"/>
        <v>8.9928018137023553</v>
      </c>
      <c r="I425">
        <f t="shared" si="58"/>
        <v>0</v>
      </c>
      <c r="J425">
        <f t="shared" si="58"/>
        <v>0</v>
      </c>
      <c r="K425">
        <f t="shared" si="55"/>
        <v>20.292605692521619</v>
      </c>
      <c r="L425">
        <f t="shared" si="56"/>
        <v>-1.6109056946349938</v>
      </c>
      <c r="M425">
        <f t="shared" si="57"/>
        <v>2.5950171570074518</v>
      </c>
    </row>
    <row r="426" spans="1:13" x14ac:dyDescent="0.3">
      <c r="A426">
        <v>705.69999999998095</v>
      </c>
      <c r="B426" s="4">
        <v>288</v>
      </c>
      <c r="C426">
        <f t="shared" si="52"/>
        <v>253.31836375291465</v>
      </c>
      <c r="D426">
        <f t="shared" si="53"/>
        <v>523.06208429514913</v>
      </c>
      <c r="E426">
        <f t="shared" si="54"/>
        <v>34.681636247085351</v>
      </c>
      <c r="F426">
        <f t="shared" si="58"/>
        <v>1.1181128307377048E-11</v>
      </c>
      <c r="G426">
        <f t="shared" si="58"/>
        <v>11.598285086316034</v>
      </c>
      <c r="H426">
        <f t="shared" si="58"/>
        <v>8.8323506579632021</v>
      </c>
      <c r="I426">
        <f t="shared" si="58"/>
        <v>0</v>
      </c>
      <c r="J426">
        <f t="shared" si="58"/>
        <v>0</v>
      </c>
      <c r="K426">
        <f t="shared" si="55"/>
        <v>20.430635744290417</v>
      </c>
      <c r="L426">
        <f t="shared" si="56"/>
        <v>14.251000502794934</v>
      </c>
      <c r="M426">
        <f t="shared" si="57"/>
        <v>203.09101533066146</v>
      </c>
    </row>
    <row r="427" spans="1:13" x14ac:dyDescent="0.3">
      <c r="A427">
        <v>705.74999999998101</v>
      </c>
      <c r="B427" s="4">
        <v>270</v>
      </c>
      <c r="C427">
        <f t="shared" si="52"/>
        <v>253.31842750371595</v>
      </c>
      <c r="D427">
        <f t="shared" si="53"/>
        <v>523.01208429514907</v>
      </c>
      <c r="E427">
        <f t="shared" si="54"/>
        <v>16.681572496284048</v>
      </c>
      <c r="F427">
        <f t="shared" si="58"/>
        <v>8.3722347280672981E-12</v>
      </c>
      <c r="G427">
        <f t="shared" si="58"/>
        <v>11.891597458499108</v>
      </c>
      <c r="H427">
        <f t="shared" si="58"/>
        <v>8.6677541001219769</v>
      </c>
      <c r="I427">
        <f t="shared" si="58"/>
        <v>0</v>
      </c>
      <c r="J427">
        <f t="shared" si="58"/>
        <v>0</v>
      </c>
      <c r="K427">
        <f t="shared" si="55"/>
        <v>20.559351558629459</v>
      </c>
      <c r="L427">
        <f t="shared" si="56"/>
        <v>-3.8777790623454109</v>
      </c>
      <c r="M427">
        <f t="shared" si="57"/>
        <v>15.037170456364453</v>
      </c>
    </row>
    <row r="428" spans="1:13" x14ac:dyDescent="0.3">
      <c r="A428">
        <v>705.79999999998097</v>
      </c>
      <c r="B428" s="4">
        <v>263</v>
      </c>
      <c r="C428">
        <f t="shared" si="52"/>
        <v>253.31849125451723</v>
      </c>
      <c r="D428">
        <f t="shared" si="53"/>
        <v>522.96208429514911</v>
      </c>
      <c r="E428">
        <f t="shared" si="54"/>
        <v>9.6815087454827733</v>
      </c>
      <c r="F428">
        <f t="shared" si="58"/>
        <v>6.2602262731694785E-12</v>
      </c>
      <c r="G428">
        <f t="shared" si="58"/>
        <v>12.178958927415284</v>
      </c>
      <c r="H428">
        <f t="shared" si="58"/>
        <v>8.4993528641360943</v>
      </c>
      <c r="I428">
        <f t="shared" si="58"/>
        <v>0</v>
      </c>
      <c r="J428">
        <f t="shared" si="58"/>
        <v>0</v>
      </c>
      <c r="K428">
        <f t="shared" si="55"/>
        <v>20.67831179155764</v>
      </c>
      <c r="L428">
        <f t="shared" si="56"/>
        <v>-10.996803046074866</v>
      </c>
      <c r="M428">
        <f t="shared" si="57"/>
        <v>120.92967723416146</v>
      </c>
    </row>
    <row r="429" spans="1:13" x14ac:dyDescent="0.3">
      <c r="A429">
        <v>705.84999999998104</v>
      </c>
      <c r="B429" s="4">
        <v>264</v>
      </c>
      <c r="C429">
        <f t="shared" si="52"/>
        <v>253.31855500531853</v>
      </c>
      <c r="D429">
        <f t="shared" si="53"/>
        <v>522.91208429514904</v>
      </c>
      <c r="E429">
        <f t="shared" si="54"/>
        <v>10.68144499468147</v>
      </c>
      <c r="F429">
        <f t="shared" si="58"/>
        <v>4.6744609495393299E-12</v>
      </c>
      <c r="G429">
        <f t="shared" si="58"/>
        <v>12.459587906455409</v>
      </c>
      <c r="H429">
        <f t="shared" si="58"/>
        <v>8.3274903231386048</v>
      </c>
      <c r="I429">
        <f t="shared" si="58"/>
        <v>0</v>
      </c>
      <c r="J429">
        <f t="shared" si="58"/>
        <v>0</v>
      </c>
      <c r="K429">
        <f t="shared" si="55"/>
        <v>20.787078229598688</v>
      </c>
      <c r="L429">
        <f t="shared" si="56"/>
        <v>-10.105633234917217</v>
      </c>
      <c r="M429">
        <f t="shared" si="57"/>
        <v>102.12382307866342</v>
      </c>
    </row>
    <row r="430" spans="1:13" x14ac:dyDescent="0.3">
      <c r="A430">
        <v>705.89999999998099</v>
      </c>
      <c r="B430" s="4">
        <v>272</v>
      </c>
      <c r="C430">
        <f t="shared" si="52"/>
        <v>253.3186187561198</v>
      </c>
      <c r="D430">
        <f t="shared" si="53"/>
        <v>522.86208429514909</v>
      </c>
      <c r="E430">
        <f t="shared" si="54"/>
        <v>18.681381243880196</v>
      </c>
      <c r="F430">
        <f t="shared" si="58"/>
        <v>3.4855066157252881E-12</v>
      </c>
      <c r="G430">
        <f t="shared" si="58"/>
        <v>12.732706770204805</v>
      </c>
      <c r="H430">
        <f t="shared" si="58"/>
        <v>8.152511349396562</v>
      </c>
      <c r="I430">
        <f t="shared" si="58"/>
        <v>0</v>
      </c>
      <c r="J430">
        <f t="shared" si="58"/>
        <v>0</v>
      </c>
      <c r="K430">
        <f t="shared" si="55"/>
        <v>20.885218119604851</v>
      </c>
      <c r="L430">
        <f t="shared" si="56"/>
        <v>-2.2038368757246545</v>
      </c>
      <c r="M430">
        <f t="shared" si="57"/>
        <v>4.8568969748038064</v>
      </c>
    </row>
    <row r="431" spans="1:13" x14ac:dyDescent="0.3">
      <c r="A431">
        <v>705.94999999998095</v>
      </c>
      <c r="B431" s="4">
        <v>272</v>
      </c>
      <c r="C431">
        <f t="shared" si="52"/>
        <v>253.31868250692111</v>
      </c>
      <c r="D431">
        <f t="shared" si="53"/>
        <v>522.81208429514913</v>
      </c>
      <c r="E431">
        <f t="shared" si="54"/>
        <v>18.681317493078893</v>
      </c>
      <c r="F431">
        <f t="shared" si="58"/>
        <v>2.5953334068013415E-12</v>
      </c>
      <c r="G431">
        <f t="shared" si="58"/>
        <v>12.997545394455422</v>
      </c>
      <c r="H431">
        <f t="shared" si="58"/>
        <v>7.9747611810618375</v>
      </c>
      <c r="I431">
        <f t="shared" si="58"/>
        <v>0</v>
      </c>
      <c r="J431">
        <f t="shared" si="58"/>
        <v>0</v>
      </c>
      <c r="K431">
        <f t="shared" si="55"/>
        <v>20.972306575519855</v>
      </c>
      <c r="L431">
        <f t="shared" si="56"/>
        <v>-2.2909890824409622</v>
      </c>
      <c r="M431">
        <f t="shared" si="57"/>
        <v>5.2486309758636818</v>
      </c>
    </row>
    <row r="432" spans="1:13" x14ac:dyDescent="0.3">
      <c r="A432">
        <v>705.99999999998101</v>
      </c>
      <c r="B432" s="4">
        <v>268</v>
      </c>
      <c r="C432">
        <f t="shared" si="52"/>
        <v>253.31874625772238</v>
      </c>
      <c r="D432">
        <f t="shared" si="53"/>
        <v>522.76208429514907</v>
      </c>
      <c r="E432">
        <f t="shared" si="54"/>
        <v>14.681253742277619</v>
      </c>
      <c r="F432">
        <f t="shared" si="58"/>
        <v>1.929804313147328E-12</v>
      </c>
      <c r="G432">
        <f t="shared" si="58"/>
        <v>13.253344734192245</v>
      </c>
      <c r="H432">
        <f t="shared" si="58"/>
        <v>7.7945843108194088</v>
      </c>
      <c r="I432">
        <f t="shared" si="58"/>
        <v>0</v>
      </c>
      <c r="J432">
        <f t="shared" si="58"/>
        <v>0</v>
      </c>
      <c r="K432">
        <f t="shared" si="55"/>
        <v>21.047929045013582</v>
      </c>
      <c r="L432">
        <f t="shared" si="56"/>
        <v>-6.3666753027359633</v>
      </c>
      <c r="M432">
        <f t="shared" si="57"/>
        <v>40.534554410468068</v>
      </c>
    </row>
    <row r="433" spans="1:13" x14ac:dyDescent="0.3">
      <c r="A433">
        <v>706.04999999998097</v>
      </c>
      <c r="B433" s="4">
        <v>259</v>
      </c>
      <c r="C433">
        <f t="shared" si="52"/>
        <v>253.31881000852368</v>
      </c>
      <c r="D433">
        <f t="shared" si="53"/>
        <v>522.71208429514911</v>
      </c>
      <c r="E433">
        <f t="shared" si="54"/>
        <v>5.681189991476316</v>
      </c>
      <c r="F433">
        <f t="shared" si="58"/>
        <v>1.4329342347747158E-12</v>
      </c>
      <c r="G433">
        <f t="shared" si="58"/>
        <v>13.499360416612188</v>
      </c>
      <c r="H433">
        <f t="shared" si="58"/>
        <v>7.6123234012973215</v>
      </c>
      <c r="I433">
        <f t="shared" si="58"/>
        <v>0</v>
      </c>
      <c r="J433">
        <f t="shared" si="58"/>
        <v>0</v>
      </c>
      <c r="K433">
        <f t="shared" si="55"/>
        <v>21.111683817910944</v>
      </c>
      <c r="L433">
        <f t="shared" si="56"/>
        <v>-15.430493826434628</v>
      </c>
      <c r="M433">
        <f t="shared" si="57"/>
        <v>238.10013972763716</v>
      </c>
    </row>
    <row r="434" spans="1:13" x14ac:dyDescent="0.3">
      <c r="A434">
        <v>706.09999999998104</v>
      </c>
      <c r="B434" s="4">
        <v>247</v>
      </c>
      <c r="C434">
        <f t="shared" si="52"/>
        <v>253.31887375932496</v>
      </c>
      <c r="D434">
        <f t="shared" si="53"/>
        <v>522.66208429514904</v>
      </c>
      <c r="E434">
        <f t="shared" si="54"/>
        <v>-6.3188737593249584</v>
      </c>
      <c r="F434">
        <f t="shared" si="58"/>
        <v>1.0625077704631866E-12</v>
      </c>
      <c r="G434">
        <f t="shared" si="58"/>
        <v>13.734866325625756</v>
      </c>
      <c r="H434">
        <f t="shared" si="58"/>
        <v>7.4283182318481824</v>
      </c>
      <c r="I434">
        <f t="shared" si="58"/>
        <v>0</v>
      </c>
      <c r="J434">
        <f t="shared" si="58"/>
        <v>0</v>
      </c>
      <c r="K434">
        <f t="shared" si="55"/>
        <v>21.163184557474999</v>
      </c>
      <c r="L434">
        <f t="shared" si="56"/>
        <v>-27.482058316799957</v>
      </c>
      <c r="M434">
        <f t="shared" si="57"/>
        <v>755.26352932799375</v>
      </c>
    </row>
    <row r="435" spans="1:13" x14ac:dyDescent="0.3">
      <c r="A435">
        <v>706.14999999998099</v>
      </c>
      <c r="B435" s="4">
        <v>292</v>
      </c>
      <c r="C435">
        <f t="shared" si="52"/>
        <v>253.31893751012623</v>
      </c>
      <c r="D435">
        <f t="shared" si="53"/>
        <v>522.61208429514909</v>
      </c>
      <c r="E435">
        <f t="shared" si="54"/>
        <v>38.681062489873767</v>
      </c>
      <c r="F435">
        <f t="shared" si="58"/>
        <v>7.8673929315268092E-13</v>
      </c>
      <c r="G435">
        <f t="shared" si="58"/>
        <v>13.959158153861974</v>
      </c>
      <c r="H435">
        <f t="shared" si="58"/>
        <v>7.2429046810489464</v>
      </c>
      <c r="I435">
        <f t="shared" si="58"/>
        <v>0</v>
      </c>
      <c r="J435">
        <f t="shared" si="58"/>
        <v>0</v>
      </c>
      <c r="K435">
        <f t="shared" si="55"/>
        <v>21.202062834911708</v>
      </c>
      <c r="L435">
        <f t="shared" si="56"/>
        <v>17.47899965496206</v>
      </c>
      <c r="M435">
        <f t="shared" si="57"/>
        <v>305.51542893816378</v>
      </c>
    </row>
    <row r="436" spans="1:13" x14ac:dyDescent="0.3">
      <c r="A436">
        <v>706.19999999998095</v>
      </c>
      <c r="B436" s="4">
        <v>269</v>
      </c>
      <c r="C436">
        <f t="shared" si="52"/>
        <v>253.31900126092754</v>
      </c>
      <c r="D436">
        <f t="shared" si="53"/>
        <v>522.56208429514913</v>
      </c>
      <c r="E436">
        <f t="shared" si="54"/>
        <v>15.680998739072464</v>
      </c>
      <c r="F436">
        <f t="shared" si="58"/>
        <v>5.8173130834710352E-13</v>
      </c>
      <c r="G436">
        <f t="shared" si="58"/>
        <v>14.171556898021402</v>
      </c>
      <c r="H436">
        <f t="shared" si="58"/>
        <v>7.0564137489438252</v>
      </c>
      <c r="I436">
        <f t="shared" si="58"/>
        <v>0</v>
      </c>
      <c r="J436">
        <f t="shared" si="58"/>
        <v>0</v>
      </c>
      <c r="K436">
        <f t="shared" si="55"/>
        <v>21.227970646965808</v>
      </c>
      <c r="L436">
        <f t="shared" si="56"/>
        <v>-5.5469719078933437</v>
      </c>
      <c r="M436">
        <f t="shared" si="57"/>
        <v>30.768897346957921</v>
      </c>
    </row>
    <row r="437" spans="1:13" x14ac:dyDescent="0.3">
      <c r="A437">
        <v>706.24999999998101</v>
      </c>
      <c r="B437" s="4">
        <v>285</v>
      </c>
      <c r="C437">
        <f t="shared" si="52"/>
        <v>253.31906501172881</v>
      </c>
      <c r="D437">
        <f t="shared" si="53"/>
        <v>522.51208429514907</v>
      </c>
      <c r="E437">
        <f t="shared" si="54"/>
        <v>31.68093498827119</v>
      </c>
      <c r="F437">
        <f t="shared" si="58"/>
        <v>4.2954325579520714E-13</v>
      </c>
      <c r="G437">
        <f t="shared" si="58"/>
        <v>14.37141227339513</v>
      </c>
      <c r="H437">
        <f t="shared" si="58"/>
        <v>6.8691706227600484</v>
      </c>
      <c r="I437">
        <f t="shared" si="58"/>
        <v>0</v>
      </c>
      <c r="J437">
        <f t="shared" si="58"/>
        <v>0</v>
      </c>
      <c r="K437">
        <f t="shared" si="55"/>
        <v>21.240582896155608</v>
      </c>
      <c r="L437">
        <f t="shared" si="56"/>
        <v>10.440352092115582</v>
      </c>
      <c r="M437">
        <f t="shared" si="57"/>
        <v>109.0009518073422</v>
      </c>
    </row>
    <row r="438" spans="1:13" x14ac:dyDescent="0.3">
      <c r="A438">
        <v>706.29999999998097</v>
      </c>
      <c r="B438" s="4">
        <v>255</v>
      </c>
      <c r="C438">
        <f t="shared" si="52"/>
        <v>253.31912876253011</v>
      </c>
      <c r="D438">
        <f t="shared" si="53"/>
        <v>522.46208429514911</v>
      </c>
      <c r="E438">
        <f t="shared" si="54"/>
        <v>1.6808712374698871</v>
      </c>
      <c r="F438">
        <f t="shared" si="58"/>
        <v>3.1672638331153789E-13</v>
      </c>
      <c r="G438">
        <f t="shared" si="58"/>
        <v>14.558106023604628</v>
      </c>
      <c r="H438">
        <f t="shared" si="58"/>
        <v>6.6814937894777078</v>
      </c>
      <c r="I438">
        <f t="shared" si="58"/>
        <v>0</v>
      </c>
      <c r="J438">
        <f t="shared" si="58"/>
        <v>0</v>
      </c>
      <c r="K438">
        <f t="shared" si="55"/>
        <v>21.239599813082652</v>
      </c>
      <c r="L438">
        <f t="shared" si="56"/>
        <v>-19.558728575612765</v>
      </c>
      <c r="M438">
        <f t="shared" si="57"/>
        <v>382.54386349449135</v>
      </c>
    </row>
    <row r="439" spans="1:13" x14ac:dyDescent="0.3">
      <c r="A439">
        <v>706.34999999998104</v>
      </c>
      <c r="B439" s="4">
        <v>269</v>
      </c>
      <c r="C439">
        <f t="shared" si="52"/>
        <v>253.31919251333139</v>
      </c>
      <c r="D439">
        <f t="shared" si="53"/>
        <v>522.41208429514904</v>
      </c>
      <c r="E439">
        <f t="shared" si="54"/>
        <v>15.680807486668613</v>
      </c>
      <c r="F439">
        <f t="shared" si="58"/>
        <v>2.3321390921496444E-13</v>
      </c>
      <c r="G439">
        <f t="shared" si="58"/>
        <v>14.731055102047515</v>
      </c>
      <c r="H439">
        <f t="shared" si="58"/>
        <v>6.4936941982875203</v>
      </c>
      <c r="I439">
        <f t="shared" si="58"/>
        <v>0</v>
      </c>
      <c r="J439">
        <f t="shared" si="58"/>
        <v>0</v>
      </c>
      <c r="K439">
        <f t="shared" si="55"/>
        <v>21.224749300335269</v>
      </c>
      <c r="L439">
        <f t="shared" si="56"/>
        <v>-5.5439418136666561</v>
      </c>
      <c r="M439">
        <f t="shared" si="57"/>
        <v>30.735290833321532</v>
      </c>
    </row>
    <row r="440" spans="1:13" x14ac:dyDescent="0.3">
      <c r="A440">
        <v>706.39999999998099</v>
      </c>
      <c r="B440" s="4">
        <v>285</v>
      </c>
      <c r="C440">
        <f t="shared" si="52"/>
        <v>253.31925626413269</v>
      </c>
      <c r="D440">
        <f t="shared" si="53"/>
        <v>522.36208429514909</v>
      </c>
      <c r="E440">
        <f t="shared" si="54"/>
        <v>31.68074373586731</v>
      </c>
      <c r="F440">
        <f t="shared" si="58"/>
        <v>1.7148159968109106E-13</v>
      </c>
      <c r="G440">
        <f t="shared" si="58"/>
        <v>14.889714702166156</v>
      </c>
      <c r="H440">
        <f t="shared" si="58"/>
        <v>6.3060744756276188</v>
      </c>
      <c r="I440">
        <f t="shared" si="58"/>
        <v>0</v>
      </c>
      <c r="J440">
        <f t="shared" si="58"/>
        <v>0</v>
      </c>
      <c r="K440">
        <f t="shared" si="55"/>
        <v>21.195789177793948</v>
      </c>
      <c r="L440">
        <f t="shared" si="56"/>
        <v>10.484954558073362</v>
      </c>
      <c r="M440">
        <f t="shared" si="57"/>
        <v>109.93427208486337</v>
      </c>
    </row>
    <row r="441" spans="1:13" x14ac:dyDescent="0.3">
      <c r="A441">
        <v>706.44999999998004</v>
      </c>
      <c r="B441" s="4">
        <v>280</v>
      </c>
      <c r="C441">
        <f t="shared" si="52"/>
        <v>253.31932001493396</v>
      </c>
      <c r="D441">
        <f t="shared" si="53"/>
        <v>522.31208429515004</v>
      </c>
      <c r="E441">
        <f t="shared" si="54"/>
        <v>26.680679985066035</v>
      </c>
      <c r="F441">
        <f t="shared" si="58"/>
        <v>1.2591384144607345E-13</v>
      </c>
      <c r="G441">
        <f t="shared" si="58"/>
        <v>15.033581114534671</v>
      </c>
      <c r="H441">
        <f t="shared" si="58"/>
        <v>6.1189281951051981</v>
      </c>
      <c r="I441">
        <f t="shared" si="58"/>
        <v>0</v>
      </c>
      <c r="J441">
        <f t="shared" si="58"/>
        <v>0</v>
      </c>
      <c r="K441">
        <f t="shared" si="55"/>
        <v>21.152509309639996</v>
      </c>
      <c r="L441">
        <f t="shared" si="56"/>
        <v>5.5281706754260398</v>
      </c>
      <c r="M441">
        <f t="shared" si="57"/>
        <v>30.560671016640399</v>
      </c>
    </row>
    <row r="442" spans="1:13" x14ac:dyDescent="0.3">
      <c r="A442">
        <v>706.49999999997999</v>
      </c>
      <c r="B442" s="4">
        <v>282</v>
      </c>
      <c r="C442">
        <f t="shared" si="52"/>
        <v>253.31938376573527</v>
      </c>
      <c r="D442">
        <f t="shared" si="53"/>
        <v>522.26208429515009</v>
      </c>
      <c r="E442">
        <f t="shared" si="54"/>
        <v>28.680616234264733</v>
      </c>
      <c r="F442">
        <f t="shared" si="58"/>
        <v>9.232563251091922E-14</v>
      </c>
      <c r="G442">
        <f t="shared" si="58"/>
        <v>15.162194389816896</v>
      </c>
      <c r="H442">
        <f t="shared" si="58"/>
        <v>5.9325392042388749</v>
      </c>
      <c r="I442">
        <f t="shared" si="58"/>
        <v>0</v>
      </c>
      <c r="J442">
        <f t="shared" si="58"/>
        <v>0</v>
      </c>
      <c r="K442">
        <f t="shared" si="55"/>
        <v>21.094733594055864</v>
      </c>
      <c r="L442">
        <f t="shared" si="56"/>
        <v>7.5858826402088688</v>
      </c>
      <c r="M442">
        <f t="shared" si="57"/>
        <v>57.545615431022277</v>
      </c>
    </row>
    <row r="443" spans="1:13" x14ac:dyDescent="0.3">
      <c r="A443">
        <v>706.54999999997995</v>
      </c>
      <c r="B443" s="4">
        <v>276</v>
      </c>
      <c r="C443">
        <f t="shared" si="52"/>
        <v>253.31944751653654</v>
      </c>
      <c r="D443">
        <f t="shared" si="53"/>
        <v>522.21208429515013</v>
      </c>
      <c r="E443">
        <f t="shared" si="54"/>
        <v>22.680552483463458</v>
      </c>
      <c r="F443">
        <f t="shared" si="58"/>
        <v>6.7602690343599959E-14</v>
      </c>
      <c r="G443">
        <f t="shared" si="58"/>
        <v>15.275140787871461</v>
      </c>
      <c r="H443">
        <f t="shared" si="58"/>
        <v>5.7471810096391351</v>
      </c>
      <c r="I443">
        <f t="shared" si="58"/>
        <v>0</v>
      </c>
      <c r="J443">
        <f t="shared" si="58"/>
        <v>0</v>
      </c>
      <c r="K443">
        <f t="shared" si="55"/>
        <v>21.022321797510664</v>
      </c>
      <c r="L443">
        <f t="shared" si="56"/>
        <v>1.6582306859527947</v>
      </c>
      <c r="M443">
        <f t="shared" si="57"/>
        <v>2.7497290078354757</v>
      </c>
    </row>
    <row r="444" spans="1:13" x14ac:dyDescent="0.3">
      <c r="A444">
        <v>706.59999999998001</v>
      </c>
      <c r="B444" s="4">
        <v>278</v>
      </c>
      <c r="C444">
        <f t="shared" si="52"/>
        <v>253.31951126733784</v>
      </c>
      <c r="D444">
        <f t="shared" si="53"/>
        <v>522.16208429515007</v>
      </c>
      <c r="E444">
        <f t="shared" si="54"/>
        <v>24.680488732662155</v>
      </c>
      <c r="F444">
        <f t="shared" si="58"/>
        <v>4.9430902279202751E-14</v>
      </c>
      <c r="G444">
        <f t="shared" si="58"/>
        <v>15.37205499480946</v>
      </c>
      <c r="H444">
        <f t="shared" si="58"/>
        <v>5.563116221762777</v>
      </c>
      <c r="I444">
        <f t="shared" si="58"/>
        <v>0</v>
      </c>
      <c r="J444">
        <f t="shared" si="58"/>
        <v>0</v>
      </c>
      <c r="K444">
        <f t="shared" si="55"/>
        <v>20.935171216572286</v>
      </c>
      <c r="L444">
        <f t="shared" si="56"/>
        <v>3.7453175160898695</v>
      </c>
      <c r="M444">
        <f t="shared" si="57"/>
        <v>14.02740329632959</v>
      </c>
    </row>
    <row r="445" spans="1:13" x14ac:dyDescent="0.3">
      <c r="A445">
        <v>706.64999999997997</v>
      </c>
      <c r="B445" s="4">
        <v>282</v>
      </c>
      <c r="C445">
        <f t="shared" si="52"/>
        <v>253.31957501813912</v>
      </c>
      <c r="D445">
        <f t="shared" si="53"/>
        <v>522.11208429515011</v>
      </c>
      <c r="E445">
        <f t="shared" si="54"/>
        <v>28.680424981860881</v>
      </c>
      <c r="F445">
        <f t="shared" si="58"/>
        <v>3.6093248056531921E-14</v>
      </c>
      <c r="G445">
        <f t="shared" si="58"/>
        <v>15.452622091341189</v>
      </c>
      <c r="H445">
        <f t="shared" si="58"/>
        <v>5.3805960601284575</v>
      </c>
      <c r="I445">
        <f t="shared" si="58"/>
        <v>0</v>
      </c>
      <c r="J445">
        <f t="shared" si="58"/>
        <v>0</v>
      </c>
      <c r="K445">
        <f t="shared" si="55"/>
        <v>20.83321815146968</v>
      </c>
      <c r="L445">
        <f t="shared" si="56"/>
        <v>7.847206830391201</v>
      </c>
      <c r="M445">
        <f t="shared" si="57"/>
        <v>61.578655038938322</v>
      </c>
    </row>
    <row r="446" spans="1:13" x14ac:dyDescent="0.3">
      <c r="A446">
        <v>706.69999999998004</v>
      </c>
      <c r="B446" s="4">
        <v>297</v>
      </c>
      <c r="C446">
        <f t="shared" si="52"/>
        <v>253.31963876894042</v>
      </c>
      <c r="D446">
        <f t="shared" si="53"/>
        <v>522.06208429515004</v>
      </c>
      <c r="E446">
        <f t="shared" si="54"/>
        <v>43.680361231059578</v>
      </c>
      <c r="F446">
        <f t="shared" si="58"/>
        <v>2.6317598975345864E-14</v>
      </c>
      <c r="G446">
        <f t="shared" si="58"/>
        <v>15.516579257590593</v>
      </c>
      <c r="H446">
        <f t="shared" si="58"/>
        <v>5.199859919438147</v>
      </c>
      <c r="I446">
        <f t="shared" si="58"/>
        <v>0</v>
      </c>
      <c r="J446">
        <f t="shared" si="58"/>
        <v>0</v>
      </c>
      <c r="K446">
        <f t="shared" si="55"/>
        <v>20.716439177028768</v>
      </c>
      <c r="L446">
        <f t="shared" si="56"/>
        <v>22.96392205403081</v>
      </c>
      <c r="M446">
        <f t="shared" si="57"/>
        <v>527.34171610360261</v>
      </c>
    </row>
    <row r="447" spans="1:13" x14ac:dyDescent="0.3">
      <c r="A447">
        <v>706.74999999997999</v>
      </c>
      <c r="B447" s="4">
        <v>266</v>
      </c>
      <c r="C447">
        <f t="shared" si="52"/>
        <v>253.3197025197417</v>
      </c>
      <c r="D447">
        <f t="shared" si="53"/>
        <v>522.01208429515009</v>
      </c>
      <c r="E447">
        <f t="shared" si="54"/>
        <v>12.680297480258304</v>
      </c>
      <c r="F447">
        <f t="shared" si="58"/>
        <v>1.9162820596955932E-14</v>
      </c>
      <c r="G447">
        <f t="shared" si="58"/>
        <v>15.563717201454367</v>
      </c>
      <c r="H447">
        <f t="shared" si="58"/>
        <v>5.0211349967369001</v>
      </c>
      <c r="I447">
        <f t="shared" si="58"/>
        <v>0</v>
      </c>
      <c r="J447">
        <f t="shared" si="58"/>
        <v>0</v>
      </c>
      <c r="K447">
        <f t="shared" si="55"/>
        <v>20.584852198191285</v>
      </c>
      <c r="L447">
        <f t="shared" si="56"/>
        <v>-7.9045547179329816</v>
      </c>
      <c r="M447">
        <f t="shared" si="57"/>
        <v>62.481985288796558</v>
      </c>
    </row>
    <row r="448" spans="1:13" x14ac:dyDescent="0.3">
      <c r="A448">
        <v>706.79999999997995</v>
      </c>
      <c r="B448" s="4">
        <v>299</v>
      </c>
      <c r="C448">
        <f t="shared" si="52"/>
        <v>253.319766270543</v>
      </c>
      <c r="D448">
        <f t="shared" si="53"/>
        <v>521.96208429515013</v>
      </c>
      <c r="E448">
        <f t="shared" si="54"/>
        <v>45.680233729457001</v>
      </c>
      <c r="F448">
        <f t="shared" si="58"/>
        <v>1.3933668463994946E-14</v>
      </c>
      <c r="G448">
        <f t="shared" si="58"/>
        <v>15.593881299647565</v>
      </c>
      <c r="H448">
        <f t="shared" si="58"/>
        <v>4.8446359793735647</v>
      </c>
      <c r="I448">
        <f t="shared" si="58"/>
        <v>0</v>
      </c>
      <c r="J448">
        <f t="shared" si="58"/>
        <v>0</v>
      </c>
      <c r="K448">
        <f t="shared" si="55"/>
        <v>20.438517279021145</v>
      </c>
      <c r="L448">
        <f t="shared" si="56"/>
        <v>25.241716450435856</v>
      </c>
      <c r="M448">
        <f t="shared" si="57"/>
        <v>637.14424936420414</v>
      </c>
    </row>
    <row r="449" spans="1:13" x14ac:dyDescent="0.3">
      <c r="A449">
        <v>706.84999999998001</v>
      </c>
      <c r="B449" s="4">
        <v>250</v>
      </c>
      <c r="C449">
        <f t="shared" si="52"/>
        <v>253.31983002134427</v>
      </c>
      <c r="D449">
        <f t="shared" si="53"/>
        <v>521.91208429515007</v>
      </c>
      <c r="E449">
        <f t="shared" si="54"/>
        <v>-3.3198300213442735</v>
      </c>
      <c r="F449">
        <f t="shared" si="58"/>
        <v>1.0117294270294043E-14</v>
      </c>
      <c r="G449">
        <f t="shared" si="58"/>
        <v>15.606972442725391</v>
      </c>
      <c r="H449">
        <f t="shared" si="58"/>
        <v>4.6705647932173306</v>
      </c>
      <c r="I449">
        <f t="shared" si="58"/>
        <v>0</v>
      </c>
      <c r="J449">
        <f t="shared" si="58"/>
        <v>0</v>
      </c>
      <c r="K449">
        <f t="shared" si="55"/>
        <v>20.277537235942731</v>
      </c>
      <c r="L449">
        <f t="shared" si="56"/>
        <v>-23.597367257287004</v>
      </c>
      <c r="M449">
        <f t="shared" si="57"/>
        <v>556.83574147528077</v>
      </c>
    </row>
    <row r="450" spans="1:13" x14ac:dyDescent="0.3">
      <c r="A450">
        <v>706.89999999997997</v>
      </c>
      <c r="B450" s="4">
        <v>294</v>
      </c>
      <c r="C450">
        <f t="shared" si="52"/>
        <v>253.31989377214558</v>
      </c>
      <c r="D450">
        <f t="shared" si="53"/>
        <v>521.86208429515011</v>
      </c>
      <c r="E450">
        <f t="shared" si="54"/>
        <v>40.680106227854424</v>
      </c>
      <c r="F450">
        <f t="shared" si="58"/>
        <v>7.335946601796941E-15</v>
      </c>
      <c r="G450">
        <f t="shared" si="58"/>
        <v>15.602947577620695</v>
      </c>
      <c r="H450">
        <f t="shared" si="58"/>
        <v>4.499110410254624</v>
      </c>
      <c r="I450">
        <f t="shared" si="58"/>
        <v>0</v>
      </c>
      <c r="J450">
        <f t="shared" si="58"/>
        <v>0</v>
      </c>
      <c r="K450">
        <f t="shared" si="55"/>
        <v>20.102057987875327</v>
      </c>
      <c r="L450">
        <f t="shared" si="56"/>
        <v>20.578048239979097</v>
      </c>
      <c r="M450">
        <f t="shared" si="57"/>
        <v>423.45606936690683</v>
      </c>
    </row>
    <row r="451" spans="1:13" x14ac:dyDescent="0.3">
      <c r="A451">
        <v>706.94999999998004</v>
      </c>
      <c r="B451" s="4">
        <v>259</v>
      </c>
      <c r="C451">
        <f t="shared" si="52"/>
        <v>253.31995752294685</v>
      </c>
      <c r="D451">
        <f t="shared" si="53"/>
        <v>521.81208429515004</v>
      </c>
      <c r="E451">
        <f t="shared" si="54"/>
        <v>5.6800424770531492</v>
      </c>
      <c r="F451">
        <f t="shared" si="58"/>
        <v>5.3117889493760699E-15</v>
      </c>
      <c r="G451">
        <f t="shared" si="58"/>
        <v>15.581819943540117</v>
      </c>
      <c r="H451">
        <f t="shared" si="58"/>
        <v>4.3304487143917827</v>
      </c>
      <c r="I451">
        <f t="shared" si="58"/>
        <v>0</v>
      </c>
      <c r="J451">
        <f t="shared" si="58"/>
        <v>0</v>
      </c>
      <c r="K451">
        <f t="shared" si="55"/>
        <v>19.912268657931904</v>
      </c>
      <c r="L451">
        <f t="shared" si="56"/>
        <v>-14.232226180878754</v>
      </c>
      <c r="M451">
        <f t="shared" si="57"/>
        <v>202.55626206369067</v>
      </c>
    </row>
    <row r="452" spans="1:13" x14ac:dyDescent="0.3">
      <c r="A452">
        <v>706.99999999997999</v>
      </c>
      <c r="B452" s="4">
        <v>281</v>
      </c>
      <c r="C452">
        <f t="shared" si="52"/>
        <v>253.32002127374815</v>
      </c>
      <c r="D452">
        <f t="shared" si="53"/>
        <v>521.76208429515009</v>
      </c>
      <c r="E452">
        <f t="shared" si="54"/>
        <v>27.679978726251846</v>
      </c>
      <c r="F452">
        <f t="shared" si="58"/>
        <v>3.8407702672755303E-15</v>
      </c>
      <c r="G452">
        <f t="shared" si="58"/>
        <v>15.543658999409951</v>
      </c>
      <c r="H452">
        <f t="shared" si="58"/>
        <v>4.1647424240210338</v>
      </c>
      <c r="I452">
        <f t="shared" si="58"/>
        <v>0</v>
      </c>
      <c r="J452">
        <f t="shared" si="58"/>
        <v>0</v>
      </c>
      <c r="K452">
        <f t="shared" si="55"/>
        <v>19.708401423430988</v>
      </c>
      <c r="L452">
        <f t="shared" si="56"/>
        <v>7.9715773028208581</v>
      </c>
      <c r="M452">
        <f t="shared" si="57"/>
        <v>63.546044694848668</v>
      </c>
    </row>
    <row r="453" spans="1:13" x14ac:dyDescent="0.3">
      <c r="A453">
        <v>707.04999999997995</v>
      </c>
      <c r="B453" s="4">
        <v>275</v>
      </c>
      <c r="C453">
        <f t="shared" si="52"/>
        <v>253.32008502454943</v>
      </c>
      <c r="D453">
        <f t="shared" si="53"/>
        <v>521.71208429515013</v>
      </c>
      <c r="E453">
        <f t="shared" si="54"/>
        <v>21.679914975450572</v>
      </c>
      <c r="F453">
        <f t="shared" si="58"/>
        <v>2.7732480801286547E-15</v>
      </c>
      <c r="G453">
        <f t="shared" si="58"/>
        <v>15.488590043427926</v>
      </c>
      <c r="H453">
        <f t="shared" si="58"/>
        <v>4.0021410696236339</v>
      </c>
      <c r="I453">
        <f t="shared" si="58"/>
        <v>0</v>
      </c>
      <c r="J453">
        <f t="shared" si="58"/>
        <v>0</v>
      </c>
      <c r="K453">
        <f t="shared" si="55"/>
        <v>19.490731113051563</v>
      </c>
      <c r="L453">
        <f t="shared" si="56"/>
        <v>2.189183862399009</v>
      </c>
      <c r="M453">
        <f t="shared" si="57"/>
        <v>4.7925259833882432</v>
      </c>
    </row>
    <row r="454" spans="1:13" x14ac:dyDescent="0.3">
      <c r="A454">
        <v>707.09999999998001</v>
      </c>
      <c r="B454" s="4">
        <v>289</v>
      </c>
      <c r="C454">
        <f t="shared" si="52"/>
        <v>253.32014877535073</v>
      </c>
      <c r="D454">
        <f t="shared" si="53"/>
        <v>521.66208429515007</v>
      </c>
      <c r="E454">
        <f t="shared" si="54"/>
        <v>35.679851224649269</v>
      </c>
      <c r="F454">
        <f t="shared" si="58"/>
        <v>1.9996407626870939E-15</v>
      </c>
      <c r="G454">
        <f t="shared" si="58"/>
        <v>15.416793527637706</v>
      </c>
      <c r="H454">
        <f t="shared" si="58"/>
        <v>3.8427810244637177</v>
      </c>
      <c r="I454">
        <f t="shared" si="58"/>
        <v>0</v>
      </c>
      <c r="J454">
        <f t="shared" si="58"/>
        <v>0</v>
      </c>
      <c r="K454">
        <f t="shared" si="55"/>
        <v>19.259574552101427</v>
      </c>
      <c r="L454">
        <f t="shared" si="56"/>
        <v>16.420276672547843</v>
      </c>
      <c r="M454">
        <f t="shared" si="57"/>
        <v>269.62548600301886</v>
      </c>
    </row>
    <row r="455" spans="1:13" x14ac:dyDescent="0.3">
      <c r="A455">
        <v>707.14999999997997</v>
      </c>
      <c r="B455" s="4">
        <v>300</v>
      </c>
      <c r="C455">
        <f t="shared" ref="C455:C512" si="59">$P$12*A455+$Q$12</f>
        <v>253.32021252615201</v>
      </c>
      <c r="D455">
        <f t="shared" ref="D455:D512" si="60">$E$2-A455-$N$5</f>
        <v>521.61208429515011</v>
      </c>
      <c r="E455">
        <f t="shared" ref="E455:E512" si="61">B455-C455</f>
        <v>46.679787473847995</v>
      </c>
      <c r="F455">
        <f t="shared" si="58"/>
        <v>1.4398197010856764E-15</v>
      </c>
      <c r="G455">
        <f t="shared" si="58"/>
        <v>15.328504072774017</v>
      </c>
      <c r="H455">
        <f t="shared" si="58"/>
        <v>3.6867855861923879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19.015289658966406</v>
      </c>
      <c r="L455">
        <f t="shared" ref="L455:L512" si="63">E455-K455</f>
        <v>27.664497814881589</v>
      </c>
      <c r="M455">
        <f t="shared" ref="M455:M512" si="64">(L455)^2</f>
        <v>765.32443934958815</v>
      </c>
    </row>
    <row r="456" spans="1:13" x14ac:dyDescent="0.3">
      <c r="A456">
        <v>707.19999999998004</v>
      </c>
      <c r="B456" s="4">
        <v>273</v>
      </c>
      <c r="C456">
        <f t="shared" si="59"/>
        <v>253.32027627695331</v>
      </c>
      <c r="D456">
        <f t="shared" si="60"/>
        <v>521.56208429515004</v>
      </c>
      <c r="E456">
        <f t="shared" si="61"/>
        <v>19.679723723046692</v>
      </c>
      <c r="F456">
        <f t="shared" si="58"/>
        <v>1.0352783031974807E-15</v>
      </c>
      <c r="G456">
        <f t="shared" si="58"/>
        <v>15.224009190902658</v>
      </c>
      <c r="H456">
        <f t="shared" si="58"/>
        <v>3.534265106984162</v>
      </c>
      <c r="I456">
        <f t="shared" si="58"/>
        <v>0</v>
      </c>
      <c r="J456">
        <f t="shared" si="58"/>
        <v>0</v>
      </c>
      <c r="K456">
        <f t="shared" si="62"/>
        <v>18.758274297886821</v>
      </c>
      <c r="L456">
        <f t="shared" si="63"/>
        <v>0.92144942515987083</v>
      </c>
      <c r="M456">
        <f t="shared" si="64"/>
        <v>0.84906904312745635</v>
      </c>
    </row>
    <row r="457" spans="1:13" x14ac:dyDescent="0.3">
      <c r="A457">
        <v>707.24999999997999</v>
      </c>
      <c r="B457" s="4">
        <v>247</v>
      </c>
      <c r="C457">
        <f t="shared" si="59"/>
        <v>253.32034002775458</v>
      </c>
      <c r="D457">
        <f t="shared" si="60"/>
        <v>521.51208429515009</v>
      </c>
      <c r="E457">
        <f t="shared" si="61"/>
        <v>-6.3203400277545825</v>
      </c>
      <c r="F457">
        <f t="shared" si="58"/>
        <v>7.4335964936858486E-16</v>
      </c>
      <c r="G457">
        <f t="shared" si="58"/>
        <v>15.103647725592646</v>
      </c>
      <c r="H457">
        <f t="shared" si="58"/>
        <v>3.3853171696649009</v>
      </c>
      <c r="I457">
        <f t="shared" si="58"/>
        <v>0</v>
      </c>
      <c r="J457">
        <f t="shared" si="58"/>
        <v>0</v>
      </c>
      <c r="K457">
        <f t="shared" si="62"/>
        <v>18.488964895257546</v>
      </c>
      <c r="L457">
        <f t="shared" si="63"/>
        <v>-24.809304923012128</v>
      </c>
      <c r="M457">
        <f t="shared" si="64"/>
        <v>615.50161076299378</v>
      </c>
    </row>
    <row r="458" spans="1:13" x14ac:dyDescent="0.3">
      <c r="A458">
        <v>707.29999999997995</v>
      </c>
      <c r="B458" s="4">
        <v>246</v>
      </c>
      <c r="C458">
        <f t="shared" si="59"/>
        <v>253.32040377855589</v>
      </c>
      <c r="D458">
        <f t="shared" si="60"/>
        <v>521.46208429515013</v>
      </c>
      <c r="E458">
        <f t="shared" si="61"/>
        <v>-7.3204037785558853</v>
      </c>
      <c r="F458">
        <f t="shared" si="58"/>
        <v>5.3300799616802337E-16</v>
      </c>
      <c r="G458">
        <f t="shared" si="58"/>
        <v>14.967808021457111</v>
      </c>
      <c r="H458">
        <f t="shared" si="58"/>
        <v>3.2400268071186784</v>
      </c>
      <c r="I458">
        <f t="shared" si="58"/>
        <v>0</v>
      </c>
      <c r="J458">
        <f t="shared" si="58"/>
        <v>0</v>
      </c>
      <c r="K458">
        <f t="shared" si="62"/>
        <v>18.207834828575791</v>
      </c>
      <c r="L458">
        <f t="shared" si="63"/>
        <v>-25.528238607131676</v>
      </c>
      <c r="M458">
        <f t="shared" si="64"/>
        <v>651.69096638264818</v>
      </c>
    </row>
    <row r="459" spans="1:13" x14ac:dyDescent="0.3">
      <c r="A459">
        <v>707.34999999998001</v>
      </c>
      <c r="B459" s="4">
        <v>249</v>
      </c>
      <c r="C459">
        <f t="shared" si="59"/>
        <v>253.32046752935716</v>
      </c>
      <c r="D459">
        <f t="shared" si="60"/>
        <v>521.41208429515007</v>
      </c>
      <c r="E459">
        <f t="shared" si="61"/>
        <v>-4.3204675293571597</v>
      </c>
      <c r="F459">
        <f t="shared" si="58"/>
        <v>3.8164654544559605E-16</v>
      </c>
      <c r="G459">
        <f t="shared" si="58"/>
        <v>14.816925836905725</v>
      </c>
      <c r="H459">
        <f t="shared" si="58"/>
        <v>3.0984667621515234</v>
      </c>
      <c r="I459">
        <f t="shared" si="58"/>
        <v>0</v>
      </c>
      <c r="J459">
        <f t="shared" si="58"/>
        <v>0</v>
      </c>
      <c r="K459">
        <f t="shared" si="62"/>
        <v>17.915392599057249</v>
      </c>
      <c r="L459">
        <f t="shared" si="63"/>
        <v>-22.235860128414409</v>
      </c>
      <c r="M459">
        <f t="shared" si="64"/>
        <v>494.43347565040966</v>
      </c>
    </row>
    <row r="460" spans="1:13" x14ac:dyDescent="0.3">
      <c r="A460">
        <v>707.39999999997997</v>
      </c>
      <c r="B460" s="4">
        <v>263</v>
      </c>
      <c r="C460">
        <f t="shared" si="59"/>
        <v>253.32053128015846</v>
      </c>
      <c r="D460">
        <f t="shared" si="60"/>
        <v>521.36208429515011</v>
      </c>
      <c r="E460">
        <f t="shared" si="61"/>
        <v>9.6794687198415374</v>
      </c>
      <c r="F460">
        <f t="shared" si="58"/>
        <v>2.7288635293219258E-16</v>
      </c>
      <c r="G460">
        <f t="shared" si="58"/>
        <v>14.651482015804817</v>
      </c>
      <c r="H460">
        <f t="shared" si="58"/>
        <v>2.9606977848718699</v>
      </c>
      <c r="I460">
        <f t="shared" si="58"/>
        <v>0</v>
      </c>
      <c r="J460">
        <f t="shared" si="58"/>
        <v>0</v>
      </c>
      <c r="K460">
        <f t="shared" si="62"/>
        <v>17.612179800676685</v>
      </c>
      <c r="L460">
        <f t="shared" si="63"/>
        <v>-7.9327110808351478</v>
      </c>
      <c r="M460">
        <f t="shared" si="64"/>
        <v>62.927905092004735</v>
      </c>
    </row>
    <row r="461" spans="1:13" x14ac:dyDescent="0.3">
      <c r="A461">
        <v>707.44999999998004</v>
      </c>
      <c r="B461" s="4">
        <v>264</v>
      </c>
      <c r="C461">
        <f t="shared" si="59"/>
        <v>253.32059503095974</v>
      </c>
      <c r="D461">
        <f t="shared" si="60"/>
        <v>521.31208429515004</v>
      </c>
      <c r="E461">
        <f t="shared" si="61"/>
        <v>10.679404969040263</v>
      </c>
      <c r="F461">
        <f t="shared" si="58"/>
        <v>1.9484764844682301E-16</v>
      </c>
      <c r="G461">
        <f t="shared" si="58"/>
        <v>14.471999935447167</v>
      </c>
      <c r="H461">
        <f t="shared" si="58"/>
        <v>2.8267689645654923</v>
      </c>
      <c r="I461">
        <f t="shared" si="58"/>
        <v>0</v>
      </c>
      <c r="J461">
        <f t="shared" si="58"/>
        <v>0</v>
      </c>
      <c r="K461">
        <f t="shared" si="62"/>
        <v>17.298768900012661</v>
      </c>
      <c r="L461">
        <f t="shared" si="63"/>
        <v>-6.6193639309723977</v>
      </c>
      <c r="M461">
        <f t="shared" si="64"/>
        <v>43.815978850658354</v>
      </c>
    </row>
    <row r="462" spans="1:13" x14ac:dyDescent="0.3">
      <c r="A462">
        <v>707.49999999997999</v>
      </c>
      <c r="B462" s="4">
        <v>265</v>
      </c>
      <c r="C462">
        <f t="shared" si="59"/>
        <v>253.32065878176104</v>
      </c>
      <c r="D462">
        <f t="shared" si="60"/>
        <v>521.26208429515009</v>
      </c>
      <c r="E462">
        <f t="shared" si="61"/>
        <v>11.67934121823896</v>
      </c>
      <c r="F462">
        <f t="shared" si="58"/>
        <v>1.3893171305895566E-16</v>
      </c>
      <c r="G462">
        <f t="shared" si="58"/>
        <v>14.2790427497882</v>
      </c>
      <c r="H462">
        <f t="shared" si="58"/>
        <v>2.6967180929936339</v>
      </c>
      <c r="I462">
        <f t="shared" si="58"/>
        <v>0</v>
      </c>
      <c r="J462">
        <f t="shared" si="58"/>
        <v>0</v>
      </c>
      <c r="K462">
        <f t="shared" si="62"/>
        <v>16.975760842781835</v>
      </c>
      <c r="L462">
        <f t="shared" si="63"/>
        <v>-5.2964196245428745</v>
      </c>
      <c r="M462">
        <f t="shared" si="64"/>
        <v>28.052060839242884</v>
      </c>
    </row>
    <row r="463" spans="1:13" x14ac:dyDescent="0.3">
      <c r="A463">
        <v>707.54999999997904</v>
      </c>
      <c r="B463" s="4">
        <v>253</v>
      </c>
      <c r="C463">
        <f t="shared" si="59"/>
        <v>253.32072253256231</v>
      </c>
      <c r="D463">
        <f t="shared" si="60"/>
        <v>521.21208429515104</v>
      </c>
      <c r="E463">
        <f t="shared" si="61"/>
        <v>-0.3207225325623142</v>
      </c>
      <c r="F463">
        <f t="shared" si="58"/>
        <v>9.8923729856157285E-17</v>
      </c>
      <c r="G463">
        <f t="shared" si="58"/>
        <v>14.073210448249462</v>
      </c>
      <c r="H463">
        <f t="shared" si="58"/>
        <v>2.5705720559899792</v>
      </c>
      <c r="I463">
        <f t="shared" si="58"/>
        <v>0</v>
      </c>
      <c r="J463">
        <f t="shared" si="58"/>
        <v>0</v>
      </c>
      <c r="K463">
        <f t="shared" si="62"/>
        <v>16.643782504239439</v>
      </c>
      <c r="L463">
        <f t="shared" si="63"/>
        <v>-16.964505036801754</v>
      </c>
      <c r="M463">
        <f t="shared" si="64"/>
        <v>287.79443114367206</v>
      </c>
    </row>
    <row r="464" spans="1:13" x14ac:dyDescent="0.3">
      <c r="A464">
        <v>707.59999999997899</v>
      </c>
      <c r="B464" s="4">
        <v>274</v>
      </c>
      <c r="C464">
        <f t="shared" si="59"/>
        <v>253.32078628336359</v>
      </c>
      <c r="D464">
        <f t="shared" si="60"/>
        <v>521.16208429515109</v>
      </c>
      <c r="E464">
        <f t="shared" si="61"/>
        <v>20.679213716636411</v>
      </c>
      <c r="F464">
        <f t="shared" si="58"/>
        <v>7.0338393517744293E-17</v>
      </c>
      <c r="G464">
        <f t="shared" si="58"/>
        <v>13.855136751553347</v>
      </c>
      <c r="H464">
        <f t="shared" si="58"/>
        <v>2.4483472502171124</v>
      </c>
      <c r="I464">
        <f t="shared" si="58"/>
        <v>0</v>
      </c>
      <c r="J464">
        <f t="shared" si="58"/>
        <v>0</v>
      </c>
      <c r="K464">
        <f t="shared" si="62"/>
        <v>16.30348400177046</v>
      </c>
      <c r="L464">
        <f t="shared" si="63"/>
        <v>4.3757297148659511</v>
      </c>
      <c r="M464">
        <f t="shared" si="64"/>
        <v>19.147010537560856</v>
      </c>
    </row>
    <row r="465" spans="1:13" x14ac:dyDescent="0.3">
      <c r="A465">
        <v>707.64999999997895</v>
      </c>
      <c r="B465" s="4">
        <v>260</v>
      </c>
      <c r="C465">
        <f t="shared" si="59"/>
        <v>253.32085003416489</v>
      </c>
      <c r="D465">
        <f t="shared" si="60"/>
        <v>521.11208429515113</v>
      </c>
      <c r="E465">
        <f t="shared" si="61"/>
        <v>6.6791499658351086</v>
      </c>
      <c r="F465">
        <f t="shared" si="58"/>
        <v>4.994330490605291E-17</v>
      </c>
      <c r="G465">
        <f t="shared" si="58"/>
        <v>13.625485867083325</v>
      </c>
      <c r="H465">
        <f t="shared" si="58"/>
        <v>2.3300500219819349</v>
      </c>
      <c r="I465">
        <f t="shared" si="58"/>
        <v>0</v>
      </c>
      <c r="J465">
        <f t="shared" si="58"/>
        <v>0</v>
      </c>
      <c r="K465">
        <f t="shared" si="62"/>
        <v>15.95553588906526</v>
      </c>
      <c r="L465">
        <f t="shared" si="63"/>
        <v>-9.2763859232301513</v>
      </c>
      <c r="M465">
        <f t="shared" si="64"/>
        <v>86.051335796702503</v>
      </c>
    </row>
    <row r="466" spans="1:13" x14ac:dyDescent="0.3">
      <c r="A466">
        <v>707.69999999997901</v>
      </c>
      <c r="B466" s="4">
        <v>258</v>
      </c>
      <c r="C466">
        <f t="shared" si="59"/>
        <v>253.32091378496617</v>
      </c>
      <c r="D466">
        <f t="shared" si="60"/>
        <v>521.06208429515107</v>
      </c>
      <c r="E466">
        <f t="shared" si="61"/>
        <v>4.6790862150338342</v>
      </c>
      <c r="F466">
        <f t="shared" si="58"/>
        <v>3.5412368947346144E-17</v>
      </c>
      <c r="G466">
        <f t="shared" si="58"/>
        <v>13.384949126899386</v>
      </c>
      <c r="H466">
        <f t="shared" si="58"/>
        <v>2.215677124959357</v>
      </c>
      <c r="I466">
        <f t="shared" si="58"/>
        <v>0</v>
      </c>
      <c r="J466">
        <f t="shared" si="58"/>
        <v>0</v>
      </c>
      <c r="K466">
        <f t="shared" si="62"/>
        <v>15.600626251858742</v>
      </c>
      <c r="L466">
        <f t="shared" si="63"/>
        <v>-10.921540036824908</v>
      </c>
      <c r="M466">
        <f t="shared" si="64"/>
        <v>119.28003677596941</v>
      </c>
    </row>
    <row r="467" spans="1:13" x14ac:dyDescent="0.3">
      <c r="A467">
        <v>707.74999999997897</v>
      </c>
      <c r="B467" s="4">
        <v>287</v>
      </c>
      <c r="C467">
        <f t="shared" si="59"/>
        <v>253.32097753576747</v>
      </c>
      <c r="D467">
        <f t="shared" si="60"/>
        <v>521.01208429515111</v>
      </c>
      <c r="E467">
        <f t="shared" si="61"/>
        <v>33.679022464232531</v>
      </c>
      <c r="F467">
        <f t="shared" si="58"/>
        <v>2.5074111526940649E-17</v>
      </c>
      <c r="G467">
        <f t="shared" si="58"/>
        <v>13.134241532216079</v>
      </c>
      <c r="H467">
        <f t="shared" si="58"/>
        <v>2.1052161937957381</v>
      </c>
      <c r="I467">
        <f t="shared" si="58"/>
        <v>0</v>
      </c>
      <c r="J467">
        <f t="shared" si="58"/>
        <v>0</v>
      </c>
      <c r="K467">
        <f t="shared" si="62"/>
        <v>15.239457726011818</v>
      </c>
      <c r="L467">
        <f t="shared" si="63"/>
        <v>18.439564738220714</v>
      </c>
      <c r="M467">
        <f t="shared" si="64"/>
        <v>340.01754773503274</v>
      </c>
    </row>
    <row r="468" spans="1:13" x14ac:dyDescent="0.3">
      <c r="A468">
        <v>707.79999999997904</v>
      </c>
      <c r="B468" s="4">
        <v>282</v>
      </c>
      <c r="C468">
        <f t="shared" si="59"/>
        <v>253.32104128656874</v>
      </c>
      <c r="D468">
        <f t="shared" si="60"/>
        <v>520.96208429515104</v>
      </c>
      <c r="E468">
        <f t="shared" si="61"/>
        <v>28.678958713431257</v>
      </c>
      <c r="F468">
        <f t="shared" ref="F468:J512" si="65">F$5*EXP(-(($D468-F$6)^2)/(2*F$7^2))</f>
        <v>1.7729194166464559E-17</v>
      </c>
      <c r="G468">
        <f t="shared" si="65"/>
        <v>12.874098228392349</v>
      </c>
      <c r="H468">
        <f t="shared" si="65"/>
        <v>1.9986462305689658</v>
      </c>
      <c r="I468">
        <f t="shared" si="65"/>
        <v>0</v>
      </c>
      <c r="J468">
        <f t="shared" si="65"/>
        <v>0</v>
      </c>
      <c r="K468">
        <f t="shared" si="62"/>
        <v>14.872744458961314</v>
      </c>
      <c r="L468">
        <f t="shared" si="63"/>
        <v>13.806214254469943</v>
      </c>
      <c r="M468">
        <f t="shared" si="64"/>
        <v>190.61155204032903</v>
      </c>
    </row>
    <row r="469" spans="1:13" x14ac:dyDescent="0.3">
      <c r="A469">
        <v>707.84999999997899</v>
      </c>
      <c r="B469" s="4">
        <v>291</v>
      </c>
      <c r="C469">
        <f t="shared" si="59"/>
        <v>253.32110503737005</v>
      </c>
      <c r="D469">
        <f t="shared" si="60"/>
        <v>520.91208429515109</v>
      </c>
      <c r="E469">
        <f t="shared" si="61"/>
        <v>37.678894962629954</v>
      </c>
      <c r="F469">
        <f t="shared" si="65"/>
        <v>1.2518298688346578E-17</v>
      </c>
      <c r="G469">
        <f t="shared" si="65"/>
        <v>12.605270934647733</v>
      </c>
      <c r="H469">
        <f t="shared" si="65"/>
        <v>1.8959381011844454</v>
      </c>
      <c r="I469">
        <f t="shared" si="65"/>
        <v>0</v>
      </c>
      <c r="J469">
        <f t="shared" si="65"/>
        <v>0</v>
      </c>
      <c r="K469">
        <f t="shared" si="62"/>
        <v>14.501209035832177</v>
      </c>
      <c r="L469">
        <f t="shared" si="63"/>
        <v>23.177685926797778</v>
      </c>
      <c r="M469">
        <f t="shared" si="64"/>
        <v>537.20512492127978</v>
      </c>
    </row>
    <row r="470" spans="1:13" x14ac:dyDescent="0.3">
      <c r="A470">
        <v>707.89999999997895</v>
      </c>
      <c r="B470" s="4">
        <v>247</v>
      </c>
      <c r="C470">
        <f t="shared" si="59"/>
        <v>253.32116878817132</v>
      </c>
      <c r="D470">
        <f t="shared" si="60"/>
        <v>520.86208429515113</v>
      </c>
      <c r="E470">
        <f t="shared" si="61"/>
        <v>-6.3211687881713203</v>
      </c>
      <c r="F470">
        <f t="shared" si="65"/>
        <v>8.8266212859338327E-18</v>
      </c>
      <c r="G470">
        <f t="shared" si="65"/>
        <v>12.328524352588495</v>
      </c>
      <c r="H470">
        <f t="shared" si="65"/>
        <v>1.7970550388599063</v>
      </c>
      <c r="I470">
        <f t="shared" si="65"/>
        <v>0</v>
      </c>
      <c r="J470">
        <f t="shared" si="65"/>
        <v>0</v>
      </c>
      <c r="K470">
        <f t="shared" si="62"/>
        <v>14.125579391448401</v>
      </c>
      <c r="L470">
        <f t="shared" si="63"/>
        <v>-20.446748179619721</v>
      </c>
      <c r="M470">
        <f t="shared" si="64"/>
        <v>418.06951112078241</v>
      </c>
    </row>
    <row r="471" spans="1:13" x14ac:dyDescent="0.3">
      <c r="A471">
        <v>707.94999999997901</v>
      </c>
      <c r="B471" s="4">
        <v>272</v>
      </c>
      <c r="C471">
        <f t="shared" si="59"/>
        <v>253.32123253897262</v>
      </c>
      <c r="D471">
        <f t="shared" si="60"/>
        <v>520.81208429515107</v>
      </c>
      <c r="E471">
        <f t="shared" si="61"/>
        <v>18.678767461027377</v>
      </c>
      <c r="F471">
        <f t="shared" si="65"/>
        <v>6.2149343713425542E-18</v>
      </c>
      <c r="G471">
        <f t="shared" si="65"/>
        <v>12.044632577355504</v>
      </c>
      <c r="H471">
        <f t="shared" si="65"/>
        <v>1.7019531519691893</v>
      </c>
      <c r="I471">
        <f t="shared" si="65"/>
        <v>0</v>
      </c>
      <c r="J471">
        <f t="shared" si="65"/>
        <v>0</v>
      </c>
      <c r="K471">
        <f t="shared" si="62"/>
        <v>13.746585729324693</v>
      </c>
      <c r="L471">
        <f t="shared" si="63"/>
        <v>4.9321817317026841</v>
      </c>
      <c r="M471">
        <f t="shared" si="64"/>
        <v>24.326416634541687</v>
      </c>
    </row>
    <row r="472" spans="1:13" x14ac:dyDescent="0.3">
      <c r="A472">
        <v>707.99999999997897</v>
      </c>
      <c r="B472" s="4">
        <v>259</v>
      </c>
      <c r="C472">
        <f t="shared" si="59"/>
        <v>253.3212962897739</v>
      </c>
      <c r="D472">
        <f t="shared" si="60"/>
        <v>520.76208429515111</v>
      </c>
      <c r="E472">
        <f t="shared" si="61"/>
        <v>5.6787037102261024</v>
      </c>
      <c r="F472">
        <f t="shared" si="65"/>
        <v>4.3698997191982317E-18</v>
      </c>
      <c r="G472">
        <f t="shared" si="65"/>
        <v>11.754375534682156</v>
      </c>
      <c r="H472">
        <f t="shared" si="65"/>
        <v>1.610581933621827</v>
      </c>
      <c r="I472">
        <f t="shared" si="65"/>
        <v>0</v>
      </c>
      <c r="J472">
        <f t="shared" si="65"/>
        <v>0</v>
      </c>
      <c r="K472">
        <f t="shared" si="62"/>
        <v>13.364957468303983</v>
      </c>
      <c r="L472">
        <f t="shared" si="63"/>
        <v>-7.6862537580778802</v>
      </c>
      <c r="M472">
        <f t="shared" si="64"/>
        <v>59.078496833566341</v>
      </c>
    </row>
    <row r="473" spans="1:13" x14ac:dyDescent="0.3">
      <c r="A473">
        <v>708.04999999997904</v>
      </c>
      <c r="B473" s="4">
        <v>260</v>
      </c>
      <c r="C473">
        <f t="shared" si="59"/>
        <v>253.3213600405752</v>
      </c>
      <c r="D473">
        <f t="shared" si="60"/>
        <v>520.71208429515104</v>
      </c>
      <c r="E473">
        <f t="shared" si="61"/>
        <v>6.6786399594247996</v>
      </c>
      <c r="F473">
        <f t="shared" si="65"/>
        <v>3.0683102085036966E-18</v>
      </c>
      <c r="G473">
        <f t="shared" si="65"/>
        <v>11.458535466453966</v>
      </c>
      <c r="H473">
        <f t="shared" si="65"/>
        <v>1.5228847704819926</v>
      </c>
      <c r="I473">
        <f t="shared" si="65"/>
        <v>0</v>
      </c>
      <c r="J473">
        <f t="shared" si="65"/>
        <v>0</v>
      </c>
      <c r="K473">
        <f t="shared" si="62"/>
        <v>12.981420236935959</v>
      </c>
      <c r="L473">
        <f t="shared" si="63"/>
        <v>-6.3027802775111592</v>
      </c>
      <c r="M473">
        <f t="shared" si="64"/>
        <v>39.725039226583647</v>
      </c>
    </row>
    <row r="474" spans="1:13" x14ac:dyDescent="0.3">
      <c r="A474">
        <v>708.09999999997899</v>
      </c>
      <c r="B474" s="4">
        <v>283</v>
      </c>
      <c r="C474">
        <f t="shared" si="59"/>
        <v>253.32142379137647</v>
      </c>
      <c r="D474">
        <f t="shared" si="60"/>
        <v>520.66208429515109</v>
      </c>
      <c r="E474">
        <f t="shared" si="61"/>
        <v>29.678576208623525</v>
      </c>
      <c r="F474">
        <f t="shared" si="65"/>
        <v>2.151393882360409E-18</v>
      </c>
      <c r="G474">
        <f t="shared" si="65"/>
        <v>11.15789348650908</v>
      </c>
      <c r="H474">
        <f t="shared" si="65"/>
        <v>1.4387994484727313</v>
      </c>
      <c r="I474">
        <f t="shared" si="65"/>
        <v>0</v>
      </c>
      <c r="J474">
        <f t="shared" si="65"/>
        <v>0</v>
      </c>
      <c r="K474">
        <f t="shared" si="62"/>
        <v>12.59669293498181</v>
      </c>
      <c r="L474">
        <f t="shared" si="63"/>
        <v>17.081883273641715</v>
      </c>
      <c r="M474">
        <f t="shared" si="64"/>
        <v>291.79073617432061</v>
      </c>
    </row>
    <row r="475" spans="1:13" x14ac:dyDescent="0.3">
      <c r="A475">
        <v>708.14999999997895</v>
      </c>
      <c r="B475" s="4">
        <v>264</v>
      </c>
      <c r="C475">
        <f t="shared" si="59"/>
        <v>253.32148754217778</v>
      </c>
      <c r="D475">
        <f t="shared" si="60"/>
        <v>520.61208429515113</v>
      </c>
      <c r="E475">
        <f t="shared" si="61"/>
        <v>10.678512457822222</v>
      </c>
      <c r="F475">
        <f t="shared" si="65"/>
        <v>1.5063762640558937E-18</v>
      </c>
      <c r="G475">
        <f t="shared" si="65"/>
        <v>10.853226227338915</v>
      </c>
      <c r="H475">
        <f t="shared" si="65"/>
        <v>1.3582586531427958</v>
      </c>
      <c r="I475">
        <f t="shared" si="65"/>
        <v>0</v>
      </c>
      <c r="J475">
        <f t="shared" si="65"/>
        <v>0</v>
      </c>
      <c r="K475">
        <f t="shared" si="62"/>
        <v>12.211484880481711</v>
      </c>
      <c r="L475">
        <f t="shared" si="63"/>
        <v>-1.5329724226594887</v>
      </c>
      <c r="M475">
        <f t="shared" si="64"/>
        <v>2.3500044486345022</v>
      </c>
    </row>
    <row r="476" spans="1:13" x14ac:dyDescent="0.3">
      <c r="A476">
        <v>708.19999999997901</v>
      </c>
      <c r="B476" s="4">
        <v>252</v>
      </c>
      <c r="C476">
        <f t="shared" si="59"/>
        <v>253.32155129297905</v>
      </c>
      <c r="D476">
        <f t="shared" si="60"/>
        <v>520.56208429515107</v>
      </c>
      <c r="E476">
        <f t="shared" si="61"/>
        <v>-1.3215512929790521</v>
      </c>
      <c r="F476">
        <f t="shared" si="65"/>
        <v>1.0532703739075979E-18</v>
      </c>
      <c r="G476">
        <f t="shared" si="65"/>
        <v>10.545302597186966</v>
      </c>
      <c r="H476">
        <f t="shared" si="65"/>
        <v>1.2811904626338324</v>
      </c>
      <c r="I476">
        <f t="shared" si="65"/>
        <v>0</v>
      </c>
      <c r="J476">
        <f t="shared" si="65"/>
        <v>0</v>
      </c>
      <c r="K476">
        <f t="shared" si="62"/>
        <v>11.826493059820798</v>
      </c>
      <c r="L476">
        <f t="shared" si="63"/>
        <v>-13.14804435279985</v>
      </c>
      <c r="M476">
        <f t="shared" si="64"/>
        <v>172.87107030319203</v>
      </c>
    </row>
    <row r="477" spans="1:13" x14ac:dyDescent="0.3">
      <c r="A477">
        <v>708.24999999997897</v>
      </c>
      <c r="B477" s="4">
        <v>308</v>
      </c>
      <c r="C477">
        <f t="shared" si="59"/>
        <v>253.32161504378035</v>
      </c>
      <c r="D477">
        <f t="shared" si="60"/>
        <v>520.51208429515111</v>
      </c>
      <c r="E477">
        <f t="shared" si="61"/>
        <v>54.678384956219645</v>
      </c>
      <c r="F477">
        <f t="shared" si="65"/>
        <v>7.3542627754033516E-19</v>
      </c>
      <c r="G477">
        <f t="shared" si="65"/>
        <v>10.234880665684544</v>
      </c>
      <c r="H477">
        <f t="shared" si="65"/>
        <v>1.2075188313323624</v>
      </c>
      <c r="I477">
        <f t="shared" si="65"/>
        <v>0</v>
      </c>
      <c r="J477">
        <f t="shared" si="65"/>
        <v>0</v>
      </c>
      <c r="K477">
        <f t="shared" si="62"/>
        <v>11.442399497016908</v>
      </c>
      <c r="L477">
        <f t="shared" si="63"/>
        <v>43.235985459202738</v>
      </c>
      <c r="M477">
        <f t="shared" si="64"/>
        <v>1869.3504386283905</v>
      </c>
    </row>
    <row r="478" spans="1:13" x14ac:dyDescent="0.3">
      <c r="A478">
        <v>708.29999999997904</v>
      </c>
      <c r="B478" s="4">
        <v>259</v>
      </c>
      <c r="C478">
        <f t="shared" si="59"/>
        <v>253.32167879458163</v>
      </c>
      <c r="D478">
        <f t="shared" si="60"/>
        <v>520.46208429515104</v>
      </c>
      <c r="E478">
        <f t="shared" si="61"/>
        <v>5.6783212054183707</v>
      </c>
      <c r="F478">
        <f t="shared" si="65"/>
        <v>5.1278024882793796E-19</v>
      </c>
      <c r="G478">
        <f t="shared" si="65"/>
        <v>9.9227046947035955</v>
      </c>
      <c r="H478">
        <f t="shared" si="65"/>
        <v>1.1371640624491224</v>
      </c>
      <c r="I478">
        <f t="shared" si="65"/>
        <v>0</v>
      </c>
      <c r="J478">
        <f t="shared" si="65"/>
        <v>0</v>
      </c>
      <c r="K478">
        <f t="shared" si="62"/>
        <v>11.059868757152717</v>
      </c>
      <c r="L478">
        <f t="shared" si="63"/>
        <v>-5.3815475517343465</v>
      </c>
      <c r="M478">
        <f t="shared" si="64"/>
        <v>28.961054051577939</v>
      </c>
    </row>
    <row r="479" spans="1:13" x14ac:dyDescent="0.3">
      <c r="A479">
        <v>708.34999999997899</v>
      </c>
      <c r="B479" s="4">
        <v>238</v>
      </c>
      <c r="C479">
        <f t="shared" si="59"/>
        <v>253.32174254538293</v>
      </c>
      <c r="D479">
        <f t="shared" si="60"/>
        <v>520.41208429515109</v>
      </c>
      <c r="E479">
        <f t="shared" si="61"/>
        <v>-15.321742545382932</v>
      </c>
      <c r="F479">
        <f t="shared" si="65"/>
        <v>3.5703953163571024E-19</v>
      </c>
      <c r="G479">
        <f t="shared" si="65"/>
        <v>9.6095023295690787</v>
      </c>
      <c r="H479">
        <f t="shared" si="65"/>
        <v>1.0700432679338314</v>
      </c>
      <c r="I479">
        <f t="shared" si="65"/>
        <v>0</v>
      </c>
      <c r="J479">
        <f t="shared" si="65"/>
        <v>0</v>
      </c>
      <c r="K479">
        <f t="shared" si="62"/>
        <v>10.67954559750291</v>
      </c>
      <c r="L479">
        <f t="shared" si="63"/>
        <v>-26.001288142885841</v>
      </c>
      <c r="M479">
        <f t="shared" si="64"/>
        <v>676.06698508937586</v>
      </c>
    </row>
    <row r="480" spans="1:13" x14ac:dyDescent="0.3">
      <c r="A480">
        <v>708.39999999997895</v>
      </c>
      <c r="B480" s="4">
        <v>247</v>
      </c>
      <c r="C480">
        <f t="shared" si="59"/>
        <v>253.32180629618421</v>
      </c>
      <c r="D480">
        <f t="shared" si="60"/>
        <v>520.36208429515113</v>
      </c>
      <c r="E480">
        <f t="shared" si="61"/>
        <v>-6.3218062961842065</v>
      </c>
      <c r="F480">
        <f t="shared" si="65"/>
        <v>2.482528195311701E-19</v>
      </c>
      <c r="G480">
        <f t="shared" si="65"/>
        <v>9.295981964085918</v>
      </c>
      <c r="H480">
        <f t="shared" si="65"/>
        <v>1.0060708142848518</v>
      </c>
      <c r="I480">
        <f t="shared" si="65"/>
        <v>0</v>
      </c>
      <c r="J480">
        <f t="shared" si="65"/>
        <v>0</v>
      </c>
      <c r="K480">
        <f t="shared" si="62"/>
        <v>10.30205277837077</v>
      </c>
      <c r="L480">
        <f t="shared" si="63"/>
        <v>-16.623859074554979</v>
      </c>
      <c r="M480">
        <f t="shared" si="64"/>
        <v>276.35269053066389</v>
      </c>
    </row>
    <row r="481" spans="1:13" x14ac:dyDescent="0.3">
      <c r="A481">
        <v>708.44999999997901</v>
      </c>
      <c r="B481" s="4">
        <v>257</v>
      </c>
      <c r="C481">
        <f t="shared" si="59"/>
        <v>253.32187004698551</v>
      </c>
      <c r="D481">
        <f t="shared" si="60"/>
        <v>520.31208429515107</v>
      </c>
      <c r="E481">
        <f t="shared" si="61"/>
        <v>3.6781299530144906</v>
      </c>
      <c r="F481">
        <f t="shared" si="65"/>
        <v>1.7237129541211814E-19</v>
      </c>
      <c r="G481">
        <f t="shared" si="65"/>
        <v>8.9828302911577129</v>
      </c>
      <c r="H481">
        <f t="shared" si="65"/>
        <v>0.94515875298278951</v>
      </c>
      <c r="I481">
        <f t="shared" si="65"/>
        <v>0</v>
      </c>
      <c r="J481">
        <f t="shared" si="65"/>
        <v>0</v>
      </c>
      <c r="K481">
        <f t="shared" si="62"/>
        <v>9.927989044140503</v>
      </c>
      <c r="L481">
        <f t="shared" si="63"/>
        <v>-6.2498590911260123</v>
      </c>
      <c r="M481">
        <f t="shared" si="64"/>
        <v>39.060738658930468</v>
      </c>
    </row>
    <row r="482" spans="1:13" x14ac:dyDescent="0.3">
      <c r="A482">
        <v>708.49999999997897</v>
      </c>
      <c r="B482" s="4">
        <v>280</v>
      </c>
      <c r="C482">
        <f t="shared" si="59"/>
        <v>253.32193379778678</v>
      </c>
      <c r="D482">
        <f t="shared" si="60"/>
        <v>520.26208429515111</v>
      </c>
      <c r="E482">
        <f t="shared" si="61"/>
        <v>26.678066202213216</v>
      </c>
      <c r="F482">
        <f t="shared" si="65"/>
        <v>1.1951669400116537E-19</v>
      </c>
      <c r="G482">
        <f t="shared" si="65"/>
        <v>8.6707100489839259</v>
      </c>
      <c r="H482">
        <f t="shared" si="65"/>
        <v>0.88721723443025113</v>
      </c>
      <c r="I482">
        <f t="shared" si="65"/>
        <v>0</v>
      </c>
      <c r="J482">
        <f t="shared" si="65"/>
        <v>0</v>
      </c>
      <c r="K482">
        <f t="shared" si="62"/>
        <v>9.5579272834141769</v>
      </c>
      <c r="L482">
        <f t="shared" si="63"/>
        <v>17.120138918799039</v>
      </c>
      <c r="M482">
        <f t="shared" si="64"/>
        <v>293.09915659897752</v>
      </c>
    </row>
    <row r="483" spans="1:13" x14ac:dyDescent="0.3">
      <c r="A483">
        <v>708.54999999997904</v>
      </c>
      <c r="B483" s="4">
        <v>264</v>
      </c>
      <c r="C483">
        <f t="shared" si="59"/>
        <v>253.32199754858809</v>
      </c>
      <c r="D483">
        <f t="shared" si="60"/>
        <v>520.21208429515104</v>
      </c>
      <c r="E483">
        <f t="shared" si="61"/>
        <v>10.678002451411913</v>
      </c>
      <c r="F483">
        <f t="shared" si="65"/>
        <v>8.275325164451191E-20</v>
      </c>
      <c r="G483">
        <f t="shared" si="65"/>
        <v>8.3602579710258631</v>
      </c>
      <c r="H483">
        <f t="shared" si="65"/>
        <v>0.83215490443724649</v>
      </c>
      <c r="I483">
        <f t="shared" si="65"/>
        <v>0</v>
      </c>
      <c r="J483">
        <f t="shared" si="65"/>
        <v>0</v>
      </c>
      <c r="K483">
        <f t="shared" si="62"/>
        <v>9.1924128754631091</v>
      </c>
      <c r="L483">
        <f t="shared" si="63"/>
        <v>1.4855895759488043</v>
      </c>
      <c r="M483">
        <f t="shared" si="64"/>
        <v>2.2069763881677482</v>
      </c>
    </row>
    <row r="484" spans="1:13" x14ac:dyDescent="0.3">
      <c r="A484">
        <v>708.59999999997899</v>
      </c>
      <c r="B484" s="4">
        <v>276</v>
      </c>
      <c r="C484">
        <f t="shared" si="59"/>
        <v>253.32206129938936</v>
      </c>
      <c r="D484">
        <f t="shared" si="60"/>
        <v>520.16208429515109</v>
      </c>
      <c r="E484">
        <f t="shared" si="61"/>
        <v>22.677938700610639</v>
      </c>
      <c r="F484">
        <f t="shared" si="65"/>
        <v>5.7218231961255211E-20</v>
      </c>
      <c r="G484">
        <f t="shared" si="65"/>
        <v>8.0520829461484116</v>
      </c>
      <c r="H484">
        <f t="shared" si="65"/>
        <v>0.77987928244958948</v>
      </c>
      <c r="I484">
        <f t="shared" si="65"/>
        <v>0</v>
      </c>
      <c r="J484">
        <f t="shared" si="65"/>
        <v>0</v>
      </c>
      <c r="K484">
        <f t="shared" si="62"/>
        <v>8.8319622285980017</v>
      </c>
      <c r="L484">
        <f t="shared" si="63"/>
        <v>13.845976472012637</v>
      </c>
      <c r="M484">
        <f t="shared" si="64"/>
        <v>191.71106446352752</v>
      </c>
    </row>
    <row r="485" spans="1:13" x14ac:dyDescent="0.3">
      <c r="A485">
        <v>708.64999999997804</v>
      </c>
      <c r="B485" s="4">
        <v>250</v>
      </c>
      <c r="C485">
        <f t="shared" si="59"/>
        <v>253.32212505019066</v>
      </c>
      <c r="D485">
        <f t="shared" si="60"/>
        <v>520.11208429515204</v>
      </c>
      <c r="E485">
        <f t="shared" si="61"/>
        <v>-3.3221250501906638</v>
      </c>
      <c r="F485">
        <f t="shared" si="65"/>
        <v>3.950723817540979E-20</v>
      </c>
      <c r="G485">
        <f t="shared" si="65"/>
        <v>7.7467643935083688</v>
      </c>
      <c r="H485">
        <f t="shared" si="65"/>
        <v>0.73029712086035503</v>
      </c>
      <c r="I485">
        <f t="shared" si="65"/>
        <v>0</v>
      </c>
      <c r="J485">
        <f t="shared" si="65"/>
        <v>0</v>
      </c>
      <c r="K485">
        <f t="shared" si="62"/>
        <v>8.4770615143687245</v>
      </c>
      <c r="L485">
        <f t="shared" si="63"/>
        <v>-11.799186564559388</v>
      </c>
      <c r="M485">
        <f t="shared" si="64"/>
        <v>139.22080358527879</v>
      </c>
    </row>
    <row r="486" spans="1:13" x14ac:dyDescent="0.3">
      <c r="A486">
        <v>708.69999999997799</v>
      </c>
      <c r="B486" s="4">
        <v>283</v>
      </c>
      <c r="C486">
        <f t="shared" si="59"/>
        <v>253.32218880099194</v>
      </c>
      <c r="D486">
        <f t="shared" si="60"/>
        <v>520.06208429515209</v>
      </c>
      <c r="E486">
        <f t="shared" si="61"/>
        <v>29.677811199008062</v>
      </c>
      <c r="F486">
        <f t="shared" si="65"/>
        <v>2.7240293176115357E-20</v>
      </c>
      <c r="G486">
        <f t="shared" si="65"/>
        <v>7.444850854981806</v>
      </c>
      <c r="H486">
        <f t="shared" si="65"/>
        <v>0.68331474488961608</v>
      </c>
      <c r="I486">
        <f t="shared" si="65"/>
        <v>0</v>
      </c>
      <c r="J486">
        <f t="shared" si="65"/>
        <v>0</v>
      </c>
      <c r="K486">
        <f t="shared" si="62"/>
        <v>8.1281655998714228</v>
      </c>
      <c r="L486">
        <f t="shared" si="63"/>
        <v>21.549645599136639</v>
      </c>
      <c r="M486">
        <f t="shared" si="64"/>
        <v>464.38722544838913</v>
      </c>
    </row>
    <row r="487" spans="1:13" x14ac:dyDescent="0.3">
      <c r="A487">
        <v>708.74999999997794</v>
      </c>
      <c r="B487" s="4">
        <v>259</v>
      </c>
      <c r="C487">
        <f t="shared" si="59"/>
        <v>253.32225255179324</v>
      </c>
      <c r="D487">
        <f t="shared" si="60"/>
        <v>520.01208429515214</v>
      </c>
      <c r="E487">
        <f t="shared" si="61"/>
        <v>5.6777474482067589</v>
      </c>
      <c r="F487">
        <f t="shared" si="65"/>
        <v>1.875597971628898E-20</v>
      </c>
      <c r="G487">
        <f t="shared" si="65"/>
        <v>7.1468588062695853</v>
      </c>
      <c r="H487">
        <f t="shared" si="65"/>
        <v>0.6388383726693827</v>
      </c>
      <c r="I487">
        <f t="shared" si="65"/>
        <v>0</v>
      </c>
      <c r="J487">
        <f t="shared" si="65"/>
        <v>0</v>
      </c>
      <c r="K487">
        <f t="shared" si="62"/>
        <v>7.7856971789389675</v>
      </c>
      <c r="L487">
        <f t="shared" si="63"/>
        <v>-2.1079497307322086</v>
      </c>
      <c r="M487">
        <f t="shared" si="64"/>
        <v>4.4434520672939906</v>
      </c>
    </row>
    <row r="488" spans="1:13" x14ac:dyDescent="0.3">
      <c r="A488">
        <v>708.79999999997801</v>
      </c>
      <c r="B488" s="4">
        <v>268</v>
      </c>
      <c r="C488">
        <f t="shared" si="59"/>
        <v>253.32231630259452</v>
      </c>
      <c r="D488">
        <f t="shared" si="60"/>
        <v>519.96208429515207</v>
      </c>
      <c r="E488">
        <f t="shared" si="61"/>
        <v>14.677683697405485</v>
      </c>
      <c r="F488">
        <f t="shared" si="65"/>
        <v>1.2896165609403969E-20</v>
      </c>
      <c r="G488">
        <f t="shared" si="65"/>
        <v>6.8532716859558152</v>
      </c>
      <c r="H488">
        <f t="shared" si="65"/>
        <v>0.59677441527393249</v>
      </c>
      <c r="I488">
        <f t="shared" si="65"/>
        <v>0</v>
      </c>
      <c r="J488">
        <f t="shared" si="65"/>
        <v>0</v>
      </c>
      <c r="K488">
        <f t="shared" si="62"/>
        <v>7.4500461012297476</v>
      </c>
      <c r="L488">
        <f t="shared" si="63"/>
        <v>7.2276375961757369</v>
      </c>
      <c r="M488">
        <f t="shared" si="64"/>
        <v>52.238745221652984</v>
      </c>
    </row>
    <row r="489" spans="1:13" x14ac:dyDescent="0.3">
      <c r="A489">
        <v>708.84999999997797</v>
      </c>
      <c r="B489" s="4">
        <v>252</v>
      </c>
      <c r="C489">
        <f t="shared" si="59"/>
        <v>253.32238005339582</v>
      </c>
      <c r="D489">
        <f t="shared" si="60"/>
        <v>519.91208429515211</v>
      </c>
      <c r="E489">
        <f t="shared" si="61"/>
        <v>-1.3223800533958183</v>
      </c>
      <c r="F489">
        <f t="shared" si="65"/>
        <v>8.8547095269210065E-21</v>
      </c>
      <c r="G489">
        <f t="shared" si="65"/>
        <v>6.5645391403724194</v>
      </c>
      <c r="H489">
        <f t="shared" si="65"/>
        <v>0.55702975659229192</v>
      </c>
      <c r="I489">
        <f t="shared" si="65"/>
        <v>0</v>
      </c>
      <c r="J489">
        <f t="shared" si="65"/>
        <v>0</v>
      </c>
      <c r="K489">
        <f t="shared" si="62"/>
        <v>7.1215688969647113</v>
      </c>
      <c r="L489">
        <f t="shared" si="63"/>
        <v>-8.4439489503605287</v>
      </c>
      <c r="M489">
        <f t="shared" si="64"/>
        <v>71.300273876294668</v>
      </c>
    </row>
    <row r="490" spans="1:13" x14ac:dyDescent="0.3">
      <c r="A490">
        <v>708.89999999997804</v>
      </c>
      <c r="B490" s="4">
        <v>273</v>
      </c>
      <c r="C490">
        <f t="shared" si="59"/>
        <v>253.32244380419709</v>
      </c>
      <c r="D490">
        <f t="shared" si="60"/>
        <v>519.86208429515204</v>
      </c>
      <c r="E490">
        <f t="shared" si="61"/>
        <v>19.677556195802907</v>
      </c>
      <c r="F490">
        <f t="shared" si="65"/>
        <v>6.0712890050385042E-21</v>
      </c>
      <c r="G490">
        <f t="shared" si="65"/>
        <v>6.2810764804584878</v>
      </c>
      <c r="H490">
        <f t="shared" si="65"/>
        <v>0.51951201303635908</v>
      </c>
      <c r="I490">
        <f t="shared" si="65"/>
        <v>0</v>
      </c>
      <c r="J490">
        <f t="shared" si="65"/>
        <v>0</v>
      </c>
      <c r="K490">
        <f t="shared" si="62"/>
        <v>6.8005884934948471</v>
      </c>
      <c r="L490">
        <f t="shared" si="63"/>
        <v>12.876967702308061</v>
      </c>
      <c r="M490">
        <f t="shared" si="64"/>
        <v>165.81629720628496</v>
      </c>
    </row>
    <row r="491" spans="1:13" x14ac:dyDescent="0.3">
      <c r="A491">
        <v>708.94999999997799</v>
      </c>
      <c r="B491" s="4">
        <v>291</v>
      </c>
      <c r="C491">
        <f t="shared" si="59"/>
        <v>253.3225075549984</v>
      </c>
      <c r="D491">
        <f t="shared" si="60"/>
        <v>519.81208429515209</v>
      </c>
      <c r="E491">
        <f t="shared" si="61"/>
        <v>37.677492445001604</v>
      </c>
      <c r="F491">
        <f t="shared" si="65"/>
        <v>4.1570032537310751E-21</v>
      </c>
      <c r="G491">
        <f t="shared" si="65"/>
        <v>6.0032643454298276</v>
      </c>
      <c r="H491">
        <f t="shared" si="65"/>
        <v>0.48412977319865269</v>
      </c>
      <c r="I491">
        <f t="shared" si="65"/>
        <v>0</v>
      </c>
      <c r="J491">
        <f t="shared" si="65"/>
        <v>0</v>
      </c>
      <c r="K491">
        <f t="shared" si="62"/>
        <v>6.4873941186284805</v>
      </c>
      <c r="L491">
        <f t="shared" si="63"/>
        <v>31.190098326373125</v>
      </c>
      <c r="M491">
        <f t="shared" si="64"/>
        <v>972.82223360882358</v>
      </c>
    </row>
    <row r="492" spans="1:13" x14ac:dyDescent="0.3">
      <c r="A492">
        <v>708.99999999997794</v>
      </c>
      <c r="B492" s="4">
        <v>278</v>
      </c>
      <c r="C492">
        <f t="shared" si="59"/>
        <v>253.32257130579967</v>
      </c>
      <c r="D492">
        <f t="shared" si="60"/>
        <v>519.76208429515214</v>
      </c>
      <c r="E492">
        <f t="shared" si="61"/>
        <v>24.67742869420033</v>
      </c>
      <c r="F492">
        <f t="shared" si="65"/>
        <v>2.8423181770534609E-21</v>
      </c>
      <c r="G492">
        <f t="shared" si="65"/>
        <v>5.7314485666955211</v>
      </c>
      <c r="H492">
        <f t="shared" si="65"/>
        <v>0.45079281766984169</v>
      </c>
      <c r="I492">
        <f t="shared" si="65"/>
        <v>0</v>
      </c>
      <c r="J492">
        <f t="shared" si="65"/>
        <v>0</v>
      </c>
      <c r="K492">
        <f t="shared" si="62"/>
        <v>6.182241384365363</v>
      </c>
      <c r="L492">
        <f t="shared" si="63"/>
        <v>18.495187309834968</v>
      </c>
      <c r="M492">
        <f t="shared" si="64"/>
        <v>342.07195362588044</v>
      </c>
    </row>
    <row r="493" spans="1:13" x14ac:dyDescent="0.3">
      <c r="A493">
        <v>709.04999999997801</v>
      </c>
      <c r="B493" s="4">
        <v>261</v>
      </c>
      <c r="C493">
        <f t="shared" si="59"/>
        <v>253.32263505660097</v>
      </c>
      <c r="D493">
        <f t="shared" si="60"/>
        <v>519.71208429515207</v>
      </c>
      <c r="E493">
        <f t="shared" si="61"/>
        <v>7.6773649433990272</v>
      </c>
      <c r="F493">
        <f t="shared" si="65"/>
        <v>1.9406976978364205E-21</v>
      </c>
      <c r="G493">
        <f t="shared" si="65"/>
        <v>5.465940224270379</v>
      </c>
      <c r="H493">
        <f t="shared" si="65"/>
        <v>0.41941231932520184</v>
      </c>
      <c r="I493">
        <f t="shared" si="65"/>
        <v>0</v>
      </c>
      <c r="J493">
        <f t="shared" si="65"/>
        <v>0</v>
      </c>
      <c r="K493">
        <f t="shared" si="62"/>
        <v>5.8853525435955811</v>
      </c>
      <c r="L493">
        <f t="shared" si="63"/>
        <v>1.7920123998034461</v>
      </c>
      <c r="M493">
        <f t="shared" si="64"/>
        <v>3.2113084410493058</v>
      </c>
    </row>
    <row r="494" spans="1:13" x14ac:dyDescent="0.3">
      <c r="A494">
        <v>709.09999999997797</v>
      </c>
      <c r="B494" s="4">
        <v>234</v>
      </c>
      <c r="C494">
        <f t="shared" si="59"/>
        <v>253.32269880740225</v>
      </c>
      <c r="D494">
        <f t="shared" si="60"/>
        <v>519.66208429515211</v>
      </c>
      <c r="E494">
        <f t="shared" si="61"/>
        <v>-19.322698807402247</v>
      </c>
      <c r="F494">
        <f t="shared" si="65"/>
        <v>1.3232318907188379E-21</v>
      </c>
      <c r="G494">
        <f t="shared" si="65"/>
        <v>5.2070158868046619</v>
      </c>
      <c r="H494">
        <f t="shared" si="65"/>
        <v>0.38990102447180697</v>
      </c>
      <c r="I494">
        <f t="shared" si="65"/>
        <v>0</v>
      </c>
      <c r="J494">
        <f t="shared" si="65"/>
        <v>0</v>
      </c>
      <c r="K494">
        <f t="shared" si="62"/>
        <v>5.5969169112764687</v>
      </c>
      <c r="L494">
        <f t="shared" si="63"/>
        <v>-24.919615718678717</v>
      </c>
      <c r="M494">
        <f t="shared" si="64"/>
        <v>620.98724756661943</v>
      </c>
    </row>
    <row r="495" spans="1:13" x14ac:dyDescent="0.3">
      <c r="A495">
        <v>709.14999999997804</v>
      </c>
      <c r="B495" s="4">
        <v>267</v>
      </c>
      <c r="C495">
        <f t="shared" si="59"/>
        <v>253.32276255820352</v>
      </c>
      <c r="D495">
        <f t="shared" si="60"/>
        <v>519.61208429515204</v>
      </c>
      <c r="E495">
        <f t="shared" si="61"/>
        <v>13.677237441796478</v>
      </c>
      <c r="F495">
        <f t="shared" si="65"/>
        <v>9.0096287892047326E-22</v>
      </c>
      <c r="G495">
        <f t="shared" si="65"/>
        <v>4.9549180253738578</v>
      </c>
      <c r="H495">
        <f t="shared" si="65"/>
        <v>0.36217341532615527</v>
      </c>
      <c r="I495">
        <f t="shared" si="65"/>
        <v>0</v>
      </c>
      <c r="J495">
        <f t="shared" si="65"/>
        <v>0</v>
      </c>
      <c r="K495">
        <f t="shared" si="62"/>
        <v>5.3170914407000129</v>
      </c>
      <c r="L495">
        <f t="shared" si="63"/>
        <v>8.3601460010964654</v>
      </c>
      <c r="M495">
        <f t="shared" si="64"/>
        <v>69.892041159649224</v>
      </c>
    </row>
    <row r="496" spans="1:13" x14ac:dyDescent="0.3">
      <c r="A496">
        <v>709.19999999997799</v>
      </c>
      <c r="B496" s="4">
        <v>235</v>
      </c>
      <c r="C496">
        <f t="shared" si="59"/>
        <v>253.32282630900482</v>
      </c>
      <c r="D496">
        <f t="shared" si="60"/>
        <v>519.56208429515209</v>
      </c>
      <c r="E496">
        <f t="shared" si="61"/>
        <v>-18.322826309004824</v>
      </c>
      <c r="F496">
        <f t="shared" si="65"/>
        <v>6.1259113340461007E-22</v>
      </c>
      <c r="G496">
        <f t="shared" si="65"/>
        <v>4.7098555903409718</v>
      </c>
      <c r="H496">
        <f t="shared" si="65"/>
        <v>0.33614585436351979</v>
      </c>
      <c r="I496">
        <f t="shared" si="65"/>
        <v>0</v>
      </c>
      <c r="J496">
        <f t="shared" si="65"/>
        <v>0</v>
      </c>
      <c r="K496">
        <f t="shared" si="62"/>
        <v>5.0460014447044914</v>
      </c>
      <c r="L496">
        <f t="shared" si="63"/>
        <v>-23.368827753709315</v>
      </c>
      <c r="M496">
        <f t="shared" si="64"/>
        <v>546.10211058253469</v>
      </c>
    </row>
    <row r="497" spans="1:13" x14ac:dyDescent="0.3">
      <c r="A497">
        <v>709.24999999997794</v>
      </c>
      <c r="B497" s="4">
        <v>246</v>
      </c>
      <c r="C497">
        <f t="shared" si="59"/>
        <v>253.3228900598061</v>
      </c>
      <c r="D497">
        <f t="shared" si="60"/>
        <v>519.51208429515214</v>
      </c>
      <c r="E497">
        <f t="shared" si="61"/>
        <v>-7.3228900598060989</v>
      </c>
      <c r="F497">
        <f t="shared" si="65"/>
        <v>4.1593683768897662E-22</v>
      </c>
      <c r="G497">
        <f t="shared" si="65"/>
        <v>4.4720047398512026</v>
      </c>
      <c r="H497">
        <f t="shared" si="65"/>
        <v>0.31173671113767265</v>
      </c>
      <c r="I497">
        <f t="shared" si="65"/>
        <v>0</v>
      </c>
      <c r="J497">
        <f t="shared" si="65"/>
        <v>0</v>
      </c>
      <c r="K497">
        <f t="shared" si="62"/>
        <v>4.7837414509888756</v>
      </c>
      <c r="L497">
        <f t="shared" si="63"/>
        <v>-12.106631510794974</v>
      </c>
      <c r="M497">
        <f t="shared" si="64"/>
        <v>146.57052653817379</v>
      </c>
    </row>
    <row r="498" spans="1:13" x14ac:dyDescent="0.3">
      <c r="A498">
        <v>709.29999999997801</v>
      </c>
      <c r="B498" s="4">
        <v>245</v>
      </c>
      <c r="C498">
        <f t="shared" si="59"/>
        <v>253.3229538106074</v>
      </c>
      <c r="D498">
        <f t="shared" si="60"/>
        <v>519.46208429515207</v>
      </c>
      <c r="E498">
        <f t="shared" si="61"/>
        <v>-8.3229538106074017</v>
      </c>
      <c r="F498">
        <f t="shared" si="65"/>
        <v>2.8201806915670699E-22</v>
      </c>
      <c r="G498">
        <f t="shared" si="65"/>
        <v>4.2415097079631261</v>
      </c>
      <c r="H498">
        <f t="shared" si="65"/>
        <v>0.28886647222634171</v>
      </c>
      <c r="I498">
        <f t="shared" si="65"/>
        <v>0</v>
      </c>
      <c r="J498">
        <f t="shared" si="65"/>
        <v>0</v>
      </c>
      <c r="K498">
        <f t="shared" si="62"/>
        <v>4.5303761801894682</v>
      </c>
      <c r="L498">
        <f t="shared" si="63"/>
        <v>-12.853329990796869</v>
      </c>
      <c r="M498">
        <f t="shared" si="64"/>
        <v>165.20809185231823</v>
      </c>
    </row>
    <row r="499" spans="1:13" x14ac:dyDescent="0.3">
      <c r="A499">
        <v>709.34999999997797</v>
      </c>
      <c r="B499" s="4">
        <v>248</v>
      </c>
      <c r="C499">
        <f t="shared" si="59"/>
        <v>253.32301756140868</v>
      </c>
      <c r="D499">
        <f t="shared" si="60"/>
        <v>519.41208429515211</v>
      </c>
      <c r="E499">
        <f t="shared" si="61"/>
        <v>-5.3230175614086761</v>
      </c>
      <c r="F499">
        <f t="shared" si="65"/>
        <v>1.9094986440173518E-22</v>
      </c>
      <c r="G499">
        <f t="shared" si="65"/>
        <v>4.0184837999426026</v>
      </c>
      <c r="H499">
        <f t="shared" si="65"/>
        <v>0.2674578350006096</v>
      </c>
      <c r="I499">
        <f t="shared" si="65"/>
        <v>0</v>
      </c>
      <c r="J499">
        <f t="shared" si="65"/>
        <v>0</v>
      </c>
      <c r="K499">
        <f t="shared" si="62"/>
        <v>4.285941634943212</v>
      </c>
      <c r="L499">
        <f t="shared" si="63"/>
        <v>-9.6089591963518881</v>
      </c>
      <c r="M499">
        <f t="shared" si="64"/>
        <v>92.332096837155518</v>
      </c>
    </row>
    <row r="500" spans="1:13" x14ac:dyDescent="0.3">
      <c r="A500">
        <v>709.39999999997804</v>
      </c>
      <c r="B500" s="4">
        <v>266</v>
      </c>
      <c r="C500">
        <f t="shared" si="59"/>
        <v>253.32308131220998</v>
      </c>
      <c r="D500">
        <f t="shared" si="60"/>
        <v>519.36208429515204</v>
      </c>
      <c r="E500">
        <f t="shared" si="61"/>
        <v>12.676918687790021</v>
      </c>
      <c r="F500">
        <f t="shared" si="65"/>
        <v>1.2910844306926585E-22</v>
      </c>
      <c r="G500">
        <f t="shared" si="65"/>
        <v>3.8030105019191023</v>
      </c>
      <c r="H500">
        <f t="shared" si="65"/>
        <v>0.24743578595436</v>
      </c>
      <c r="I500">
        <f t="shared" si="65"/>
        <v>0</v>
      </c>
      <c r="J500">
        <f t="shared" si="65"/>
        <v>0</v>
      </c>
      <c r="K500">
        <f t="shared" si="62"/>
        <v>4.0504462878734619</v>
      </c>
      <c r="L500">
        <f t="shared" si="63"/>
        <v>8.6264723999165582</v>
      </c>
      <c r="M500">
        <f t="shared" si="64"/>
        <v>74.41602606652215</v>
      </c>
    </row>
    <row r="501" spans="1:13" x14ac:dyDescent="0.3">
      <c r="A501">
        <v>709.44999999997799</v>
      </c>
      <c r="B501" s="4">
        <v>256</v>
      </c>
      <c r="C501">
        <f t="shared" si="59"/>
        <v>253.32314506301125</v>
      </c>
      <c r="D501">
        <f t="shared" si="60"/>
        <v>519.31208429515209</v>
      </c>
      <c r="E501">
        <f t="shared" si="61"/>
        <v>2.6768549369887467</v>
      </c>
      <c r="F501">
        <f t="shared" si="65"/>
        <v>8.7173162911499814E-23</v>
      </c>
      <c r="G501">
        <f t="shared" si="65"/>
        <v>3.5951446919196526</v>
      </c>
      <c r="H501">
        <f t="shared" si="65"/>
        <v>0.22872766436185935</v>
      </c>
      <c r="I501">
        <f t="shared" si="65"/>
        <v>0</v>
      </c>
      <c r="J501">
        <f t="shared" si="65"/>
        <v>0</v>
      </c>
      <c r="K501">
        <f t="shared" si="62"/>
        <v>3.823872356281512</v>
      </c>
      <c r="L501">
        <f t="shared" si="63"/>
        <v>-1.1470174192927654</v>
      </c>
      <c r="M501">
        <f t="shared" si="64"/>
        <v>1.3156489601610355</v>
      </c>
    </row>
    <row r="502" spans="1:13" x14ac:dyDescent="0.3">
      <c r="A502">
        <v>709.49999999997794</v>
      </c>
      <c r="B502" s="4">
        <v>252</v>
      </c>
      <c r="C502">
        <f t="shared" si="59"/>
        <v>253.32320881381256</v>
      </c>
      <c r="D502">
        <f t="shared" si="60"/>
        <v>519.26208429515214</v>
      </c>
      <c r="E502">
        <f t="shared" si="61"/>
        <v>-1.3232088138125562</v>
      </c>
      <c r="F502">
        <f t="shared" si="65"/>
        <v>5.877651523484741E-23</v>
      </c>
      <c r="G502">
        <f t="shared" si="65"/>
        <v>3.394913939186853</v>
      </c>
      <c r="H502">
        <f t="shared" si="65"/>
        <v>0.21126321205216256</v>
      </c>
      <c r="I502">
        <f t="shared" si="65"/>
        <v>0</v>
      </c>
      <c r="J502">
        <f t="shared" si="65"/>
        <v>0</v>
      </c>
      <c r="K502">
        <f t="shared" si="62"/>
        <v>3.6061771512390157</v>
      </c>
      <c r="L502">
        <f t="shared" si="63"/>
        <v>-4.9293859650515719</v>
      </c>
      <c r="M502">
        <f t="shared" si="64"/>
        <v>24.298845992447418</v>
      </c>
    </row>
    <row r="503" spans="1:13" x14ac:dyDescent="0.3">
      <c r="A503">
        <v>709.54999999997801</v>
      </c>
      <c r="B503" s="4">
        <v>240</v>
      </c>
      <c r="C503">
        <f t="shared" si="59"/>
        <v>253.32327256461383</v>
      </c>
      <c r="D503">
        <f t="shared" si="60"/>
        <v>519.21208429515207</v>
      </c>
      <c r="E503">
        <f t="shared" si="61"/>
        <v>-13.323272564613831</v>
      </c>
      <c r="F503">
        <f t="shared" si="65"/>
        <v>3.9574709368415617E-23</v>
      </c>
      <c r="G503">
        <f t="shared" si="65"/>
        <v>3.2023198787502296</v>
      </c>
      <c r="H503">
        <f t="shared" si="65"/>
        <v>0.19497461010835992</v>
      </c>
      <c r="I503">
        <f t="shared" si="65"/>
        <v>0</v>
      </c>
      <c r="J503">
        <f t="shared" si="65"/>
        <v>0</v>
      </c>
      <c r="K503">
        <f t="shared" si="62"/>
        <v>3.3972944888585896</v>
      </c>
      <c r="L503">
        <f t="shared" si="63"/>
        <v>-16.720567053472422</v>
      </c>
      <c r="M503">
        <f t="shared" si="64"/>
        <v>279.57736258966742</v>
      </c>
    </row>
    <row r="504" spans="1:13" x14ac:dyDescent="0.3">
      <c r="A504">
        <v>709.59999999997797</v>
      </c>
      <c r="B504" s="4">
        <v>285</v>
      </c>
      <c r="C504">
        <f t="shared" si="59"/>
        <v>253.32333631541513</v>
      </c>
      <c r="D504">
        <f t="shared" si="60"/>
        <v>519.16208429515211</v>
      </c>
      <c r="E504">
        <f t="shared" si="61"/>
        <v>31.676663684584867</v>
      </c>
      <c r="F504">
        <f t="shared" si="65"/>
        <v>2.6608751926706731E-23</v>
      </c>
      <c r="G504">
        <f t="shared" si="65"/>
        <v>3.0173396483467299</v>
      </c>
      <c r="H504">
        <f t="shared" si="65"/>
        <v>0.17979650330837918</v>
      </c>
      <c r="I504">
        <f t="shared" si="65"/>
        <v>0</v>
      </c>
      <c r="J504">
        <f t="shared" si="65"/>
        <v>0</v>
      </c>
      <c r="K504">
        <f t="shared" si="62"/>
        <v>3.1971361516551089</v>
      </c>
      <c r="L504">
        <f t="shared" si="63"/>
        <v>28.479527532929758</v>
      </c>
      <c r="M504">
        <f t="shared" si="64"/>
        <v>811.0834884989041</v>
      </c>
    </row>
    <row r="505" spans="1:13" x14ac:dyDescent="0.3">
      <c r="A505">
        <v>709.64999999997804</v>
      </c>
      <c r="B505" s="4">
        <v>258</v>
      </c>
      <c r="C505">
        <f t="shared" si="59"/>
        <v>253.32340006621641</v>
      </c>
      <c r="D505">
        <f t="shared" si="60"/>
        <v>519.11208429515204</v>
      </c>
      <c r="E505">
        <f t="shared" si="61"/>
        <v>4.6765999337835922</v>
      </c>
      <c r="F505">
        <f t="shared" si="65"/>
        <v>1.7865869002085912E-23</v>
      </c>
      <c r="G505">
        <f t="shared" si="65"/>
        <v>2.8399273750339309</v>
      </c>
      <c r="H505">
        <f t="shared" si="65"/>
        <v>0.16566601312882615</v>
      </c>
      <c r="I505">
        <f t="shared" si="65"/>
        <v>0</v>
      </c>
      <c r="J505">
        <f t="shared" si="65"/>
        <v>0</v>
      </c>
      <c r="K505">
        <f t="shared" si="62"/>
        <v>3.0055933881627572</v>
      </c>
      <c r="L505">
        <f t="shared" si="63"/>
        <v>1.6710065456208349</v>
      </c>
      <c r="M505">
        <f t="shared" si="64"/>
        <v>2.7922628755076757</v>
      </c>
    </row>
    <row r="506" spans="1:13" x14ac:dyDescent="0.3">
      <c r="A506">
        <v>709.69999999997799</v>
      </c>
      <c r="B506" s="4">
        <v>259</v>
      </c>
      <c r="C506">
        <f t="shared" si="59"/>
        <v>253.32346381701771</v>
      </c>
      <c r="D506">
        <f t="shared" si="60"/>
        <v>519.06208429515209</v>
      </c>
      <c r="E506">
        <f t="shared" si="61"/>
        <v>5.6765361829822893</v>
      </c>
      <c r="F506">
        <f t="shared" si="65"/>
        <v>1.1978892186773488E-23</v>
      </c>
      <c r="G506">
        <f t="shared" si="65"/>
        <v>2.6700156991946429</v>
      </c>
      <c r="H506">
        <f t="shared" si="65"/>
        <v>0.15252274013363465</v>
      </c>
      <c r="I506">
        <f t="shared" si="65"/>
        <v>0</v>
      </c>
      <c r="J506">
        <f t="shared" si="65"/>
        <v>0</v>
      </c>
      <c r="K506">
        <f t="shared" si="62"/>
        <v>2.8225384393282775</v>
      </c>
      <c r="L506">
        <f t="shared" si="63"/>
        <v>2.8539977436540118</v>
      </c>
      <c r="M506">
        <f t="shared" si="64"/>
        <v>8.1453031207821898</v>
      </c>
    </row>
    <row r="507" spans="1:13" x14ac:dyDescent="0.3">
      <c r="A507">
        <v>709.74999999997704</v>
      </c>
      <c r="B507" s="4">
        <v>237</v>
      </c>
      <c r="C507">
        <f t="shared" si="59"/>
        <v>253.32352756781899</v>
      </c>
      <c r="D507">
        <f t="shared" si="60"/>
        <v>519.01208429515304</v>
      </c>
      <c r="E507">
        <f t="shared" si="61"/>
        <v>-16.323527567818985</v>
      </c>
      <c r="F507">
        <f t="shared" si="65"/>
        <v>8.0205109716866858E-24</v>
      </c>
      <c r="G507">
        <f t="shared" si="65"/>
        <v>2.5075173240371438</v>
      </c>
      <c r="H507">
        <f t="shared" si="65"/>
        <v>0.14030875656166197</v>
      </c>
      <c r="I507">
        <f t="shared" si="65"/>
        <v>0</v>
      </c>
      <c r="J507">
        <f t="shared" si="65"/>
        <v>0</v>
      </c>
      <c r="K507">
        <f t="shared" si="62"/>
        <v>2.6478260805988056</v>
      </c>
      <c r="L507">
        <f t="shared" si="63"/>
        <v>-18.971353648417789</v>
      </c>
      <c r="M507">
        <f t="shared" si="64"/>
        <v>359.91225925333498</v>
      </c>
    </row>
    <row r="508" spans="1:13" x14ac:dyDescent="0.3">
      <c r="A508">
        <v>709.79999999997699</v>
      </c>
      <c r="B508" s="4">
        <v>277</v>
      </c>
      <c r="C508">
        <f t="shared" si="59"/>
        <v>253.32359131862029</v>
      </c>
      <c r="D508">
        <f t="shared" si="60"/>
        <v>518.96208429515309</v>
      </c>
      <c r="E508">
        <f t="shared" si="61"/>
        <v>23.676408681379712</v>
      </c>
      <c r="F508">
        <f t="shared" si="65"/>
        <v>5.3626603157119685E-24</v>
      </c>
      <c r="G508">
        <f t="shared" si="65"/>
        <v>2.3523265792007821</v>
      </c>
      <c r="H508">
        <f t="shared" si="65"/>
        <v>0.12896858991724322</v>
      </c>
      <c r="I508">
        <f t="shared" si="65"/>
        <v>0</v>
      </c>
      <c r="J508">
        <f t="shared" si="65"/>
        <v>0</v>
      </c>
      <c r="K508">
        <f t="shared" si="62"/>
        <v>2.4812951691180252</v>
      </c>
      <c r="L508">
        <f t="shared" si="63"/>
        <v>21.195113512261688</v>
      </c>
      <c r="M508">
        <f t="shared" si="64"/>
        <v>449.23283679765802</v>
      </c>
    </row>
    <row r="509" spans="1:13" x14ac:dyDescent="0.3">
      <c r="A509">
        <v>709.84999999997694</v>
      </c>
      <c r="B509" s="4">
        <v>234</v>
      </c>
      <c r="C509">
        <f t="shared" si="59"/>
        <v>253.32365506942156</v>
      </c>
      <c r="D509">
        <f t="shared" si="60"/>
        <v>518.91208429515314</v>
      </c>
      <c r="E509">
        <f t="shared" si="61"/>
        <v>-19.323655069421562</v>
      </c>
      <c r="F509">
        <f t="shared" si="65"/>
        <v>3.5805637460379548E-24</v>
      </c>
      <c r="G509">
        <f t="shared" si="65"/>
        <v>2.2043209876906693</v>
      </c>
      <c r="H509">
        <f t="shared" si="65"/>
        <v>0.11844919835622533</v>
      </c>
      <c r="I509">
        <f t="shared" si="65"/>
        <v>0</v>
      </c>
      <c r="J509">
        <f t="shared" si="65"/>
        <v>0</v>
      </c>
      <c r="K509">
        <f t="shared" si="62"/>
        <v>2.3227701860468946</v>
      </c>
      <c r="L509">
        <f t="shared" si="63"/>
        <v>-21.646425255468458</v>
      </c>
      <c r="M509">
        <f t="shared" si="64"/>
        <v>468.56772634058268</v>
      </c>
    </row>
    <row r="510" spans="1:13" x14ac:dyDescent="0.3">
      <c r="A510">
        <v>709.89999999997701</v>
      </c>
      <c r="B510" s="4">
        <v>270</v>
      </c>
      <c r="C510">
        <f t="shared" si="59"/>
        <v>253.32371882022287</v>
      </c>
      <c r="D510">
        <f t="shared" si="60"/>
        <v>518.86208429515307</v>
      </c>
      <c r="E510">
        <f t="shared" si="61"/>
        <v>16.676281179777135</v>
      </c>
      <c r="F510">
        <f t="shared" si="65"/>
        <v>2.3873461951594049E-24</v>
      </c>
      <c r="G510">
        <f t="shared" si="65"/>
        <v>2.0633628258983436</v>
      </c>
      <c r="H510">
        <f t="shared" si="65"/>
        <v>0.10869993863456531</v>
      </c>
      <c r="I510">
        <f t="shared" si="65"/>
        <v>0</v>
      </c>
      <c r="J510">
        <f t="shared" si="65"/>
        <v>0</v>
      </c>
      <c r="K510">
        <f t="shared" si="62"/>
        <v>2.1720627645329089</v>
      </c>
      <c r="L510">
        <f t="shared" si="63"/>
        <v>14.504218415244226</v>
      </c>
      <c r="M510">
        <f t="shared" si="64"/>
        <v>210.37235183710973</v>
      </c>
    </row>
    <row r="511" spans="1:13" x14ac:dyDescent="0.3">
      <c r="A511">
        <v>709.94999999997697</v>
      </c>
      <c r="B511" s="4">
        <v>249</v>
      </c>
      <c r="C511">
        <f t="shared" si="59"/>
        <v>253.32378257102414</v>
      </c>
      <c r="D511">
        <f t="shared" si="60"/>
        <v>518.81208429515311</v>
      </c>
      <c r="E511">
        <f t="shared" si="61"/>
        <v>-4.3237825710241395</v>
      </c>
      <c r="F511">
        <f t="shared" si="65"/>
        <v>1.5895429369219481E-24</v>
      </c>
      <c r="G511">
        <f t="shared" si="65"/>
        <v>1.9293006672443556</v>
      </c>
      <c r="H511">
        <f t="shared" si="65"/>
        <v>9.9672527372587347E-2</v>
      </c>
      <c r="I511">
        <f t="shared" si="65"/>
        <v>0</v>
      </c>
      <c r="J511">
        <f t="shared" si="65"/>
        <v>0</v>
      </c>
      <c r="K511">
        <f t="shared" si="62"/>
        <v>2.0289731946169427</v>
      </c>
      <c r="L511">
        <f t="shared" si="63"/>
        <v>-6.3527557656410822</v>
      </c>
      <c r="M511">
        <f t="shared" si="64"/>
        <v>40.357505817886015</v>
      </c>
    </row>
    <row r="512" spans="1:13" x14ac:dyDescent="0.3">
      <c r="A512">
        <v>709.99999999997704</v>
      </c>
      <c r="B512" s="4">
        <v>241</v>
      </c>
      <c r="C512">
        <f t="shared" si="59"/>
        <v>253.32384632182544</v>
      </c>
      <c r="D512">
        <f t="shared" si="60"/>
        <v>518.76208429515304</v>
      </c>
      <c r="E512">
        <f t="shared" si="61"/>
        <v>-12.323846321825442</v>
      </c>
      <c r="F512">
        <f t="shared" si="65"/>
        <v>1.0568710352390507E-24</v>
      </c>
      <c r="G512">
        <f t="shared" si="65"/>
        <v>1.8019709006244116</v>
      </c>
      <c r="H512">
        <f t="shared" si="65"/>
        <v>9.1320996358205425E-2</v>
      </c>
      <c r="I512">
        <f t="shared" si="65"/>
        <v>0</v>
      </c>
      <c r="J512">
        <f t="shared" si="65"/>
        <v>0</v>
      </c>
      <c r="K512">
        <f t="shared" si="62"/>
        <v>1.8932918969826169</v>
      </c>
      <c r="L512">
        <f t="shared" si="63"/>
        <v>-14.21713821880806</v>
      </c>
      <c r="M512">
        <f t="shared" si="64"/>
        <v>202.12701913269282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2017-12-31T16:04:23Z</dcterms:modified>
</cp:coreProperties>
</file>